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julioocampo/Library/Mobile Documents/com~apple~CloudDocs/BackUp_PC/01. TRABAJO/Super-Subsidios/2026/ReformaLaboral/2026/ENCUESTA BIENESTAR/"/>
    </mc:Choice>
  </mc:AlternateContent>
  <xr:revisionPtr revIDLastSave="0" documentId="13_ncr:1_{864FF5DB-B9F9-C043-A49C-25A4515C9220}" xr6:coauthVersionLast="47" xr6:coauthVersionMax="47" xr10:uidLastSave="{00000000-0000-0000-0000-000000000000}"/>
  <bookViews>
    <workbookView xWindow="0" yWindow="660" windowWidth="30240" windowHeight="17300" tabRatio="500" activeTab="1" xr2:uid="{00000000-000D-0000-FFFF-FFFF00000000}"/>
  </bookViews>
  <sheets>
    <sheet name="Llave_Calificacion" sheetId="3" state="hidden" r:id="rId1"/>
    <sheet name="Respuestas" sheetId="4" r:id="rId2"/>
    <sheet name="Codificacion" sheetId="5" state="hidden" r:id="rId3"/>
    <sheet name="Reglas_Consistencia" sheetId="6" state="hidden" r:id="rId4"/>
    <sheet name="Cuantitativos" sheetId="7" r:id="rId5"/>
    <sheet name="Tablero" sheetId="8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6" i="7" l="1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5" i="7"/>
  <c r="I7" i="7"/>
  <c r="D6" i="7"/>
  <c r="B43" i="8" l="1"/>
  <c r="A43" i="8"/>
  <c r="B42" i="8"/>
  <c r="A42" i="8"/>
  <c r="B41" i="8"/>
  <c r="A41" i="8"/>
  <c r="B40" i="8"/>
  <c r="A40" i="8"/>
  <c r="B39" i="8"/>
  <c r="A39" i="8"/>
  <c r="B38" i="8"/>
  <c r="A38" i="8"/>
  <c r="B37" i="8"/>
  <c r="A37" i="8"/>
  <c r="B36" i="8"/>
  <c r="A36" i="8"/>
  <c r="B35" i="8"/>
  <c r="A35" i="8"/>
  <c r="B34" i="8"/>
  <c r="A34" i="8"/>
  <c r="B33" i="8"/>
  <c r="A33" i="8"/>
  <c r="B32" i="8"/>
  <c r="A32" i="8"/>
  <c r="B31" i="8"/>
  <c r="A31" i="8"/>
  <c r="B30" i="8"/>
  <c r="A30" i="8"/>
  <c r="B29" i="8"/>
  <c r="A29" i="8"/>
  <c r="B28" i="8"/>
  <c r="A28" i="8"/>
  <c r="B27" i="8"/>
  <c r="A27" i="8"/>
  <c r="B26" i="8"/>
  <c r="A26" i="8"/>
  <c r="B25" i="8"/>
  <c r="A25" i="8"/>
  <c r="B24" i="8"/>
  <c r="A24" i="8"/>
  <c r="B23" i="8"/>
  <c r="A23" i="8"/>
  <c r="B22" i="8"/>
  <c r="A22" i="8"/>
  <c r="B21" i="8"/>
  <c r="A21" i="8"/>
  <c r="B20" i="8"/>
  <c r="A20" i="8"/>
  <c r="B19" i="8"/>
  <c r="A19" i="8"/>
  <c r="B18" i="8"/>
  <c r="A18" i="8"/>
  <c r="B17" i="8"/>
  <c r="A17" i="8"/>
  <c r="B16" i="8"/>
  <c r="A16" i="8"/>
  <c r="B15" i="8"/>
  <c r="A15" i="8"/>
  <c r="B14" i="8"/>
  <c r="A14" i="8"/>
  <c r="B13" i="8"/>
  <c r="A13" i="8"/>
  <c r="B12" i="8"/>
  <c r="A12" i="8"/>
  <c r="B11" i="8"/>
  <c r="A11" i="8"/>
  <c r="B10" i="8"/>
  <c r="A10" i="8"/>
  <c r="B9" i="8"/>
  <c r="A9" i="8"/>
  <c r="B8" i="8"/>
  <c r="A8" i="8"/>
  <c r="B7" i="8"/>
  <c r="A7" i="8"/>
  <c r="B6" i="8"/>
  <c r="A6" i="8"/>
  <c r="B5" i="8"/>
  <c r="A5" i="8"/>
  <c r="B4" i="8"/>
  <c r="A4" i="8"/>
  <c r="B3" i="8"/>
  <c r="A3" i="8"/>
  <c r="B2" i="8"/>
  <c r="A2" i="8"/>
  <c r="J46" i="7"/>
  <c r="I46" i="7"/>
  <c r="D46" i="7"/>
  <c r="C46" i="7"/>
  <c r="E46" i="7" s="1"/>
  <c r="B46" i="7"/>
  <c r="A46" i="7"/>
  <c r="J45" i="7"/>
  <c r="I45" i="7"/>
  <c r="D45" i="7"/>
  <c r="C45" i="7"/>
  <c r="E45" i="7" s="1"/>
  <c r="B45" i="7"/>
  <c r="A45" i="7"/>
  <c r="J44" i="7"/>
  <c r="I44" i="7"/>
  <c r="D44" i="7"/>
  <c r="C44" i="7"/>
  <c r="E44" i="7" s="1"/>
  <c r="B44" i="7"/>
  <c r="A44" i="7"/>
  <c r="J43" i="7"/>
  <c r="I43" i="7"/>
  <c r="D43" i="7"/>
  <c r="C43" i="7"/>
  <c r="E43" i="7" s="1"/>
  <c r="B43" i="7"/>
  <c r="A43" i="7"/>
  <c r="J42" i="7"/>
  <c r="I42" i="7"/>
  <c r="D42" i="7"/>
  <c r="C42" i="7"/>
  <c r="E42" i="7" s="1"/>
  <c r="B42" i="7"/>
  <c r="A42" i="7"/>
  <c r="J41" i="7"/>
  <c r="I41" i="7"/>
  <c r="D41" i="7"/>
  <c r="C41" i="7"/>
  <c r="E41" i="7" s="1"/>
  <c r="B41" i="7"/>
  <c r="A41" i="7"/>
  <c r="J40" i="7"/>
  <c r="I40" i="7"/>
  <c r="D40" i="7"/>
  <c r="C40" i="7"/>
  <c r="E40" i="7" s="1"/>
  <c r="B40" i="7"/>
  <c r="A40" i="7"/>
  <c r="J39" i="7"/>
  <c r="I39" i="7"/>
  <c r="D39" i="7"/>
  <c r="C39" i="7"/>
  <c r="E39" i="7" s="1"/>
  <c r="B39" i="7"/>
  <c r="A39" i="7"/>
  <c r="J38" i="7"/>
  <c r="I38" i="7"/>
  <c r="D38" i="7"/>
  <c r="C38" i="7"/>
  <c r="E38" i="7" s="1"/>
  <c r="B38" i="7"/>
  <c r="A38" i="7"/>
  <c r="J37" i="7"/>
  <c r="I37" i="7"/>
  <c r="D37" i="7"/>
  <c r="C37" i="7"/>
  <c r="E37" i="7" s="1"/>
  <c r="B37" i="7"/>
  <c r="A37" i="7"/>
  <c r="J36" i="7"/>
  <c r="I36" i="7"/>
  <c r="D36" i="7"/>
  <c r="C36" i="7"/>
  <c r="E36" i="7" s="1"/>
  <c r="B36" i="7"/>
  <c r="A36" i="7"/>
  <c r="J35" i="7"/>
  <c r="I35" i="7"/>
  <c r="D35" i="7"/>
  <c r="C35" i="7"/>
  <c r="E35" i="7" s="1"/>
  <c r="B35" i="7"/>
  <c r="A35" i="7"/>
  <c r="J34" i="7"/>
  <c r="I34" i="7"/>
  <c r="D34" i="7"/>
  <c r="C34" i="7"/>
  <c r="E34" i="7" s="1"/>
  <c r="B34" i="7"/>
  <c r="A34" i="7"/>
  <c r="J33" i="7"/>
  <c r="I33" i="7"/>
  <c r="D33" i="7"/>
  <c r="C33" i="7"/>
  <c r="E33" i="7" s="1"/>
  <c r="B33" i="7"/>
  <c r="A33" i="7"/>
  <c r="J32" i="7"/>
  <c r="I32" i="7"/>
  <c r="D32" i="7"/>
  <c r="C32" i="7"/>
  <c r="E32" i="7" s="1"/>
  <c r="B32" i="7"/>
  <c r="A32" i="7"/>
  <c r="J31" i="7"/>
  <c r="I31" i="7"/>
  <c r="D31" i="7"/>
  <c r="C31" i="7"/>
  <c r="E31" i="7" s="1"/>
  <c r="B31" i="7"/>
  <c r="A31" i="7"/>
  <c r="J30" i="7"/>
  <c r="I30" i="7"/>
  <c r="D30" i="7"/>
  <c r="C30" i="7"/>
  <c r="E30" i="7" s="1"/>
  <c r="B30" i="7"/>
  <c r="A30" i="7"/>
  <c r="J29" i="7"/>
  <c r="I29" i="7"/>
  <c r="D29" i="7"/>
  <c r="C29" i="7"/>
  <c r="E29" i="7" s="1"/>
  <c r="B29" i="7"/>
  <c r="A29" i="7"/>
  <c r="J28" i="7"/>
  <c r="I28" i="7"/>
  <c r="D28" i="7"/>
  <c r="C28" i="7"/>
  <c r="E28" i="7" s="1"/>
  <c r="B28" i="7"/>
  <c r="A28" i="7"/>
  <c r="J27" i="7"/>
  <c r="I27" i="7"/>
  <c r="D27" i="7"/>
  <c r="C27" i="7"/>
  <c r="E27" i="7" s="1"/>
  <c r="B27" i="7"/>
  <c r="A27" i="7"/>
  <c r="J26" i="7"/>
  <c r="I26" i="7"/>
  <c r="D26" i="7"/>
  <c r="C26" i="7"/>
  <c r="E26" i="7" s="1"/>
  <c r="B26" i="7"/>
  <c r="A26" i="7"/>
  <c r="J25" i="7"/>
  <c r="I25" i="7"/>
  <c r="D25" i="7"/>
  <c r="C25" i="7"/>
  <c r="E25" i="7" s="1"/>
  <c r="B25" i="7"/>
  <c r="A25" i="7"/>
  <c r="J24" i="7"/>
  <c r="I24" i="7"/>
  <c r="D24" i="7"/>
  <c r="C24" i="7"/>
  <c r="E24" i="7" s="1"/>
  <c r="B24" i="7"/>
  <c r="A24" i="7"/>
  <c r="J23" i="7"/>
  <c r="I23" i="7"/>
  <c r="D23" i="7"/>
  <c r="C23" i="7"/>
  <c r="E23" i="7" s="1"/>
  <c r="B23" i="7"/>
  <c r="A23" i="7"/>
  <c r="J22" i="7"/>
  <c r="I22" i="7"/>
  <c r="D22" i="7"/>
  <c r="C22" i="7"/>
  <c r="B22" i="7"/>
  <c r="A22" i="7"/>
  <c r="J21" i="7"/>
  <c r="I21" i="7"/>
  <c r="D21" i="7"/>
  <c r="C21" i="7"/>
  <c r="E21" i="7" s="1"/>
  <c r="B21" i="7"/>
  <c r="A21" i="7"/>
  <c r="J20" i="7"/>
  <c r="I20" i="7"/>
  <c r="D20" i="7"/>
  <c r="C20" i="7"/>
  <c r="E20" i="7" s="1"/>
  <c r="B20" i="7"/>
  <c r="A20" i="7"/>
  <c r="J19" i="7"/>
  <c r="I19" i="7"/>
  <c r="D19" i="7"/>
  <c r="C19" i="7"/>
  <c r="E19" i="7" s="1"/>
  <c r="B19" i="7"/>
  <c r="A19" i="7"/>
  <c r="J18" i="7"/>
  <c r="I18" i="7"/>
  <c r="D18" i="7"/>
  <c r="C18" i="7"/>
  <c r="E18" i="7" s="1"/>
  <c r="B18" i="7"/>
  <c r="A18" i="7"/>
  <c r="J17" i="7"/>
  <c r="I17" i="7"/>
  <c r="D17" i="7"/>
  <c r="C17" i="7"/>
  <c r="E17" i="7" s="1"/>
  <c r="B17" i="7"/>
  <c r="A17" i="7"/>
  <c r="J16" i="7"/>
  <c r="I16" i="7"/>
  <c r="D16" i="7"/>
  <c r="C16" i="7"/>
  <c r="E16" i="7" s="1"/>
  <c r="B16" i="7"/>
  <c r="A16" i="7"/>
  <c r="J15" i="7"/>
  <c r="I15" i="7"/>
  <c r="D15" i="7"/>
  <c r="C15" i="7"/>
  <c r="E15" i="7" s="1"/>
  <c r="B15" i="7"/>
  <c r="A15" i="7"/>
  <c r="J14" i="7"/>
  <c r="I14" i="7"/>
  <c r="D14" i="7"/>
  <c r="C14" i="7"/>
  <c r="E14" i="7" s="1"/>
  <c r="B14" i="7"/>
  <c r="A14" i="7"/>
  <c r="J13" i="7"/>
  <c r="I13" i="7"/>
  <c r="D13" i="7"/>
  <c r="C13" i="7"/>
  <c r="E13" i="7" s="1"/>
  <c r="B13" i="7"/>
  <c r="A13" i="7"/>
  <c r="J12" i="7"/>
  <c r="I12" i="7"/>
  <c r="D12" i="7"/>
  <c r="C12" i="7"/>
  <c r="E12" i="7" s="1"/>
  <c r="B12" i="7"/>
  <c r="A12" i="7"/>
  <c r="J11" i="7"/>
  <c r="I11" i="7"/>
  <c r="D11" i="7"/>
  <c r="C11" i="7"/>
  <c r="E11" i="7" s="1"/>
  <c r="B11" i="7"/>
  <c r="A11" i="7"/>
  <c r="J10" i="7"/>
  <c r="I10" i="7"/>
  <c r="D10" i="7"/>
  <c r="C10" i="7"/>
  <c r="E10" i="7" s="1"/>
  <c r="B10" i="7"/>
  <c r="A10" i="7"/>
  <c r="J9" i="7"/>
  <c r="I9" i="7"/>
  <c r="D9" i="7"/>
  <c r="C9" i="7"/>
  <c r="E9" i="7" s="1"/>
  <c r="B9" i="7"/>
  <c r="A9" i="7"/>
  <c r="J8" i="7"/>
  <c r="I8" i="7"/>
  <c r="D8" i="7"/>
  <c r="C8" i="7"/>
  <c r="E8" i="7" s="1"/>
  <c r="B8" i="7"/>
  <c r="A8" i="7"/>
  <c r="J7" i="7"/>
  <c r="D7" i="7"/>
  <c r="G7" i="7" s="1"/>
  <c r="C7" i="7"/>
  <c r="E7" i="7" s="1"/>
  <c r="B7" i="7"/>
  <c r="A7" i="7"/>
  <c r="J6" i="7"/>
  <c r="I6" i="7"/>
  <c r="C6" i="7"/>
  <c r="E6" i="7" s="1"/>
  <c r="F6" i="7" s="1"/>
  <c r="B6" i="7"/>
  <c r="A6" i="7"/>
  <c r="J5" i="7"/>
  <c r="I5" i="7"/>
  <c r="D5" i="7"/>
  <c r="C5" i="7"/>
  <c r="E5" i="7" s="1"/>
  <c r="B5" i="7"/>
  <c r="A5" i="7"/>
  <c r="L43" i="6"/>
  <c r="K43" i="6"/>
  <c r="J43" i="6"/>
  <c r="I43" i="6"/>
  <c r="H43" i="6"/>
  <c r="G43" i="6"/>
  <c r="F43" i="6"/>
  <c r="E43" i="6"/>
  <c r="D43" i="6"/>
  <c r="C43" i="6"/>
  <c r="B43" i="6"/>
  <c r="A43" i="6"/>
  <c r="L42" i="6"/>
  <c r="K42" i="6"/>
  <c r="J42" i="6"/>
  <c r="I42" i="6"/>
  <c r="H42" i="6"/>
  <c r="G42" i="6"/>
  <c r="F42" i="6"/>
  <c r="E42" i="6"/>
  <c r="D42" i="6"/>
  <c r="C42" i="6"/>
  <c r="B42" i="6"/>
  <c r="A42" i="6"/>
  <c r="L41" i="6"/>
  <c r="K41" i="6"/>
  <c r="J41" i="6"/>
  <c r="I41" i="6"/>
  <c r="H41" i="6"/>
  <c r="G41" i="6"/>
  <c r="F41" i="6"/>
  <c r="E41" i="6"/>
  <c r="D41" i="6"/>
  <c r="C41" i="6"/>
  <c r="B41" i="6"/>
  <c r="A41" i="6"/>
  <c r="L40" i="6"/>
  <c r="K40" i="6"/>
  <c r="J40" i="6"/>
  <c r="I40" i="6"/>
  <c r="H40" i="6"/>
  <c r="G40" i="6"/>
  <c r="F40" i="6"/>
  <c r="E40" i="6"/>
  <c r="D40" i="6"/>
  <c r="C40" i="6"/>
  <c r="B40" i="6"/>
  <c r="A40" i="6"/>
  <c r="L39" i="6"/>
  <c r="K39" i="6"/>
  <c r="J39" i="6"/>
  <c r="I39" i="6"/>
  <c r="H39" i="6"/>
  <c r="G39" i="6"/>
  <c r="F39" i="6"/>
  <c r="E39" i="6"/>
  <c r="D39" i="6"/>
  <c r="C39" i="6"/>
  <c r="B39" i="6"/>
  <c r="A39" i="6"/>
  <c r="L38" i="6"/>
  <c r="K38" i="6"/>
  <c r="J38" i="6"/>
  <c r="I38" i="6"/>
  <c r="H38" i="6"/>
  <c r="G38" i="6"/>
  <c r="F38" i="6"/>
  <c r="E38" i="6"/>
  <c r="D38" i="6"/>
  <c r="C38" i="6"/>
  <c r="B38" i="6"/>
  <c r="A38" i="6"/>
  <c r="L37" i="6"/>
  <c r="K37" i="6"/>
  <c r="J37" i="6"/>
  <c r="I37" i="6"/>
  <c r="H37" i="6"/>
  <c r="G37" i="6"/>
  <c r="F37" i="6"/>
  <c r="E37" i="6"/>
  <c r="D37" i="6"/>
  <c r="C37" i="6"/>
  <c r="B37" i="6"/>
  <c r="A37" i="6"/>
  <c r="L36" i="6"/>
  <c r="K36" i="6"/>
  <c r="J36" i="6"/>
  <c r="I36" i="6"/>
  <c r="H36" i="6"/>
  <c r="G36" i="6"/>
  <c r="F36" i="6"/>
  <c r="E36" i="6"/>
  <c r="D36" i="6"/>
  <c r="C36" i="6"/>
  <c r="B36" i="6"/>
  <c r="A36" i="6"/>
  <c r="L35" i="6"/>
  <c r="K35" i="6"/>
  <c r="J35" i="6"/>
  <c r="I35" i="6"/>
  <c r="H35" i="6"/>
  <c r="G35" i="6"/>
  <c r="F35" i="6"/>
  <c r="E35" i="6"/>
  <c r="D35" i="6"/>
  <c r="C35" i="6"/>
  <c r="B35" i="6"/>
  <c r="A35" i="6"/>
  <c r="L34" i="6"/>
  <c r="K34" i="6"/>
  <c r="J34" i="6"/>
  <c r="I34" i="6"/>
  <c r="H34" i="6"/>
  <c r="G34" i="6"/>
  <c r="F34" i="6"/>
  <c r="E34" i="6"/>
  <c r="D34" i="6"/>
  <c r="C34" i="6"/>
  <c r="B34" i="6"/>
  <c r="A34" i="6"/>
  <c r="L33" i="6"/>
  <c r="K33" i="6"/>
  <c r="J33" i="6"/>
  <c r="I33" i="6"/>
  <c r="H33" i="6"/>
  <c r="G33" i="6"/>
  <c r="F33" i="6"/>
  <c r="E33" i="6"/>
  <c r="D33" i="6"/>
  <c r="C33" i="6"/>
  <c r="B33" i="6"/>
  <c r="A33" i="6"/>
  <c r="L32" i="6"/>
  <c r="K32" i="6"/>
  <c r="J32" i="6"/>
  <c r="I32" i="6"/>
  <c r="H32" i="6"/>
  <c r="G32" i="6"/>
  <c r="F32" i="6"/>
  <c r="E32" i="6"/>
  <c r="D32" i="6"/>
  <c r="C32" i="6"/>
  <c r="B32" i="6"/>
  <c r="A32" i="6"/>
  <c r="L31" i="6"/>
  <c r="K31" i="6"/>
  <c r="J31" i="6"/>
  <c r="I31" i="6"/>
  <c r="H31" i="6"/>
  <c r="G31" i="6"/>
  <c r="F31" i="6"/>
  <c r="E31" i="6"/>
  <c r="D31" i="6"/>
  <c r="C31" i="6"/>
  <c r="B31" i="6"/>
  <c r="A31" i="6"/>
  <c r="L30" i="6"/>
  <c r="K30" i="6"/>
  <c r="J30" i="6"/>
  <c r="I30" i="6"/>
  <c r="H30" i="6"/>
  <c r="G30" i="6"/>
  <c r="F30" i="6"/>
  <c r="E30" i="6"/>
  <c r="D30" i="6"/>
  <c r="C30" i="6"/>
  <c r="B30" i="6"/>
  <c r="A30" i="6"/>
  <c r="L29" i="6"/>
  <c r="K29" i="6"/>
  <c r="J29" i="6"/>
  <c r="I29" i="6"/>
  <c r="H29" i="6"/>
  <c r="G29" i="6"/>
  <c r="F29" i="6"/>
  <c r="E29" i="6"/>
  <c r="D29" i="6"/>
  <c r="C29" i="6"/>
  <c r="B29" i="6"/>
  <c r="A29" i="6"/>
  <c r="L28" i="6"/>
  <c r="K28" i="6"/>
  <c r="J28" i="6"/>
  <c r="I28" i="6"/>
  <c r="H28" i="6"/>
  <c r="G28" i="6"/>
  <c r="F28" i="6"/>
  <c r="E28" i="6"/>
  <c r="D28" i="6"/>
  <c r="C28" i="6"/>
  <c r="B28" i="6"/>
  <c r="A28" i="6"/>
  <c r="L27" i="6"/>
  <c r="K27" i="6"/>
  <c r="J27" i="6"/>
  <c r="I27" i="6"/>
  <c r="H27" i="6"/>
  <c r="G27" i="6"/>
  <c r="F27" i="6"/>
  <c r="E27" i="6"/>
  <c r="D27" i="6"/>
  <c r="C27" i="6"/>
  <c r="B27" i="6"/>
  <c r="A27" i="6"/>
  <c r="L26" i="6"/>
  <c r="K26" i="6"/>
  <c r="J26" i="6"/>
  <c r="I26" i="6"/>
  <c r="H26" i="6"/>
  <c r="G26" i="6"/>
  <c r="F26" i="6"/>
  <c r="E26" i="6"/>
  <c r="D26" i="6"/>
  <c r="C26" i="6"/>
  <c r="B26" i="6"/>
  <c r="A26" i="6"/>
  <c r="L25" i="6"/>
  <c r="K25" i="6"/>
  <c r="J25" i="6"/>
  <c r="I25" i="6"/>
  <c r="H25" i="6"/>
  <c r="G25" i="6"/>
  <c r="F25" i="6"/>
  <c r="E25" i="6"/>
  <c r="D25" i="6"/>
  <c r="C25" i="6"/>
  <c r="B25" i="6"/>
  <c r="A25" i="6"/>
  <c r="L24" i="6"/>
  <c r="K24" i="6"/>
  <c r="J24" i="6"/>
  <c r="I24" i="6"/>
  <c r="H24" i="6"/>
  <c r="G24" i="6"/>
  <c r="F24" i="6"/>
  <c r="E24" i="6"/>
  <c r="D24" i="6"/>
  <c r="C24" i="6"/>
  <c r="B24" i="6"/>
  <c r="A24" i="6"/>
  <c r="L23" i="6"/>
  <c r="K23" i="6"/>
  <c r="J23" i="6"/>
  <c r="I23" i="6"/>
  <c r="H23" i="6"/>
  <c r="G23" i="6"/>
  <c r="F23" i="6"/>
  <c r="E23" i="6"/>
  <c r="D23" i="6"/>
  <c r="C23" i="6"/>
  <c r="B23" i="6"/>
  <c r="A23" i="6"/>
  <c r="L22" i="6"/>
  <c r="K22" i="6"/>
  <c r="J22" i="6"/>
  <c r="I22" i="6"/>
  <c r="H22" i="6"/>
  <c r="G22" i="6"/>
  <c r="F22" i="6"/>
  <c r="E22" i="6"/>
  <c r="D22" i="6"/>
  <c r="C22" i="6"/>
  <c r="B22" i="6"/>
  <c r="A22" i="6"/>
  <c r="L21" i="6"/>
  <c r="K21" i="6"/>
  <c r="J21" i="6"/>
  <c r="I21" i="6"/>
  <c r="H21" i="6"/>
  <c r="G21" i="6"/>
  <c r="F21" i="6"/>
  <c r="E21" i="6"/>
  <c r="D21" i="6"/>
  <c r="C21" i="6"/>
  <c r="B21" i="6"/>
  <c r="A21" i="6"/>
  <c r="L20" i="6"/>
  <c r="K20" i="6"/>
  <c r="J20" i="6"/>
  <c r="I20" i="6"/>
  <c r="H20" i="6"/>
  <c r="G20" i="6"/>
  <c r="F20" i="6"/>
  <c r="E20" i="6"/>
  <c r="D20" i="6"/>
  <c r="C20" i="6"/>
  <c r="B20" i="6"/>
  <c r="A20" i="6"/>
  <c r="L19" i="6"/>
  <c r="K19" i="6"/>
  <c r="J19" i="6"/>
  <c r="I19" i="6"/>
  <c r="H19" i="6"/>
  <c r="G19" i="6"/>
  <c r="F19" i="6"/>
  <c r="E19" i="6"/>
  <c r="D19" i="6"/>
  <c r="C19" i="6"/>
  <c r="B19" i="6"/>
  <c r="A19" i="6"/>
  <c r="L18" i="6"/>
  <c r="K18" i="6"/>
  <c r="J18" i="6"/>
  <c r="I18" i="6"/>
  <c r="H18" i="6"/>
  <c r="G18" i="6"/>
  <c r="F18" i="6"/>
  <c r="E18" i="6"/>
  <c r="D18" i="6"/>
  <c r="C18" i="6"/>
  <c r="B18" i="6"/>
  <c r="A18" i="6"/>
  <c r="L17" i="6"/>
  <c r="K17" i="6"/>
  <c r="J17" i="6"/>
  <c r="I17" i="6"/>
  <c r="H17" i="6"/>
  <c r="G17" i="6"/>
  <c r="F17" i="6"/>
  <c r="E17" i="6"/>
  <c r="D17" i="6"/>
  <c r="C17" i="6"/>
  <c r="B17" i="6"/>
  <c r="A17" i="6"/>
  <c r="L16" i="6"/>
  <c r="K16" i="6"/>
  <c r="J16" i="6"/>
  <c r="I16" i="6"/>
  <c r="H16" i="6"/>
  <c r="G16" i="6"/>
  <c r="F16" i="6"/>
  <c r="E16" i="6"/>
  <c r="D16" i="6"/>
  <c r="C16" i="6"/>
  <c r="B16" i="6"/>
  <c r="A16" i="6"/>
  <c r="L15" i="6"/>
  <c r="K15" i="6"/>
  <c r="J15" i="6"/>
  <c r="I15" i="6"/>
  <c r="H15" i="6"/>
  <c r="G15" i="6"/>
  <c r="F15" i="6"/>
  <c r="E15" i="6"/>
  <c r="D15" i="6"/>
  <c r="C15" i="6"/>
  <c r="B15" i="6"/>
  <c r="A15" i="6"/>
  <c r="L14" i="6"/>
  <c r="K14" i="6"/>
  <c r="J14" i="6"/>
  <c r="I14" i="6"/>
  <c r="H14" i="6"/>
  <c r="G14" i="6"/>
  <c r="F14" i="6"/>
  <c r="E14" i="6"/>
  <c r="D14" i="6"/>
  <c r="C14" i="6"/>
  <c r="B14" i="6"/>
  <c r="A14" i="6"/>
  <c r="L13" i="6"/>
  <c r="K13" i="6"/>
  <c r="J13" i="6"/>
  <c r="I13" i="6"/>
  <c r="H13" i="6"/>
  <c r="G13" i="6"/>
  <c r="F13" i="6"/>
  <c r="E13" i="6"/>
  <c r="D13" i="6"/>
  <c r="C13" i="6"/>
  <c r="B13" i="6"/>
  <c r="A13" i="6"/>
  <c r="L12" i="6"/>
  <c r="K12" i="6"/>
  <c r="J12" i="6"/>
  <c r="I12" i="6"/>
  <c r="H12" i="6"/>
  <c r="G12" i="6"/>
  <c r="F12" i="6"/>
  <c r="E12" i="6"/>
  <c r="D12" i="6"/>
  <c r="C12" i="6"/>
  <c r="B12" i="6"/>
  <c r="A12" i="6"/>
  <c r="L11" i="6"/>
  <c r="K11" i="6"/>
  <c r="J11" i="6"/>
  <c r="I11" i="6"/>
  <c r="H11" i="6"/>
  <c r="G11" i="6"/>
  <c r="F11" i="6"/>
  <c r="E11" i="6"/>
  <c r="D11" i="6"/>
  <c r="C11" i="6"/>
  <c r="B11" i="6"/>
  <c r="A11" i="6"/>
  <c r="L10" i="6"/>
  <c r="K10" i="6"/>
  <c r="J10" i="6"/>
  <c r="I10" i="6"/>
  <c r="H10" i="6"/>
  <c r="G10" i="6"/>
  <c r="F10" i="6"/>
  <c r="E10" i="6"/>
  <c r="D10" i="6"/>
  <c r="C10" i="6"/>
  <c r="B10" i="6"/>
  <c r="A10" i="6"/>
  <c r="L9" i="6"/>
  <c r="K9" i="6"/>
  <c r="J9" i="6"/>
  <c r="I9" i="6"/>
  <c r="H9" i="6"/>
  <c r="G9" i="6"/>
  <c r="F9" i="6"/>
  <c r="E9" i="6"/>
  <c r="D9" i="6"/>
  <c r="C9" i="6"/>
  <c r="B9" i="6"/>
  <c r="A9" i="6"/>
  <c r="L8" i="6"/>
  <c r="K8" i="6"/>
  <c r="J8" i="6"/>
  <c r="I8" i="6"/>
  <c r="H8" i="6"/>
  <c r="G8" i="6"/>
  <c r="F8" i="6"/>
  <c r="E8" i="6"/>
  <c r="D8" i="6"/>
  <c r="C8" i="6"/>
  <c r="B8" i="6"/>
  <c r="A8" i="6"/>
  <c r="L7" i="6"/>
  <c r="K7" i="6"/>
  <c r="J7" i="6"/>
  <c r="I7" i="6"/>
  <c r="H7" i="6"/>
  <c r="G7" i="6"/>
  <c r="F7" i="6"/>
  <c r="E7" i="6"/>
  <c r="D7" i="6"/>
  <c r="C7" i="6"/>
  <c r="B7" i="6"/>
  <c r="A7" i="6"/>
  <c r="L6" i="6"/>
  <c r="K6" i="6"/>
  <c r="J6" i="6"/>
  <c r="I6" i="6"/>
  <c r="H6" i="6"/>
  <c r="G6" i="6"/>
  <c r="F6" i="6"/>
  <c r="E6" i="6"/>
  <c r="D6" i="6"/>
  <c r="C6" i="6"/>
  <c r="B6" i="6"/>
  <c r="A6" i="6"/>
  <c r="L5" i="6"/>
  <c r="K5" i="6"/>
  <c r="J5" i="6"/>
  <c r="I5" i="6"/>
  <c r="H5" i="6"/>
  <c r="G5" i="6"/>
  <c r="F5" i="6"/>
  <c r="E5" i="6"/>
  <c r="D5" i="6"/>
  <c r="C5" i="6"/>
  <c r="B5" i="6"/>
  <c r="A5" i="6"/>
  <c r="L4" i="6"/>
  <c r="K4" i="6"/>
  <c r="J4" i="6"/>
  <c r="I4" i="6"/>
  <c r="H4" i="6"/>
  <c r="G4" i="6"/>
  <c r="F4" i="6"/>
  <c r="E4" i="6"/>
  <c r="D4" i="6"/>
  <c r="C4" i="6"/>
  <c r="B4" i="6"/>
  <c r="A4" i="6"/>
  <c r="L3" i="6"/>
  <c r="K3" i="6"/>
  <c r="J3" i="6"/>
  <c r="I3" i="6"/>
  <c r="H3" i="6"/>
  <c r="G3" i="6"/>
  <c r="F3" i="6"/>
  <c r="E3" i="6"/>
  <c r="D3" i="6"/>
  <c r="C3" i="6"/>
  <c r="B3" i="6"/>
  <c r="A3" i="6"/>
  <c r="L2" i="6"/>
  <c r="K2" i="6"/>
  <c r="J2" i="6"/>
  <c r="I2" i="6"/>
  <c r="H2" i="6"/>
  <c r="G2" i="6"/>
  <c r="F2" i="6"/>
  <c r="E2" i="6"/>
  <c r="D2" i="6"/>
  <c r="C2" i="6"/>
  <c r="B2" i="6"/>
  <c r="A2" i="6"/>
  <c r="B43" i="5"/>
  <c r="A43" i="5"/>
  <c r="B42" i="5"/>
  <c r="A42" i="5"/>
  <c r="B41" i="5"/>
  <c r="A41" i="5"/>
  <c r="B40" i="5"/>
  <c r="A40" i="5"/>
  <c r="B39" i="5"/>
  <c r="A39" i="5"/>
  <c r="B38" i="5"/>
  <c r="A38" i="5"/>
  <c r="B37" i="5"/>
  <c r="A37" i="5"/>
  <c r="B36" i="5"/>
  <c r="A36" i="5"/>
  <c r="B35" i="5"/>
  <c r="A35" i="5"/>
  <c r="B34" i="5"/>
  <c r="A34" i="5"/>
  <c r="B33" i="5"/>
  <c r="A33" i="5"/>
  <c r="B32" i="5"/>
  <c r="A32" i="5"/>
  <c r="B31" i="5"/>
  <c r="A31" i="5"/>
  <c r="B30" i="5"/>
  <c r="A30" i="5"/>
  <c r="B29" i="5"/>
  <c r="A29" i="5"/>
  <c r="B28" i="5"/>
  <c r="A28" i="5"/>
  <c r="B27" i="5"/>
  <c r="A27" i="5"/>
  <c r="B26" i="5"/>
  <c r="A26" i="5"/>
  <c r="B25" i="5"/>
  <c r="A25" i="5"/>
  <c r="B24" i="5"/>
  <c r="A24" i="5"/>
  <c r="B23" i="5"/>
  <c r="A23" i="5"/>
  <c r="B22" i="5"/>
  <c r="A22" i="5"/>
  <c r="B21" i="5"/>
  <c r="A21" i="5"/>
  <c r="B20" i="5"/>
  <c r="A20" i="5"/>
  <c r="B19" i="5"/>
  <c r="A19" i="5"/>
  <c r="B18" i="5"/>
  <c r="A18" i="5"/>
  <c r="B17" i="5"/>
  <c r="A17" i="5"/>
  <c r="B16" i="5"/>
  <c r="A16" i="5"/>
  <c r="B15" i="5"/>
  <c r="A15" i="5"/>
  <c r="F14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6" i="5"/>
  <c r="A6" i="5"/>
  <c r="B5" i="5"/>
  <c r="A5" i="5"/>
  <c r="L4" i="5"/>
  <c r="B4" i="5"/>
  <c r="A4" i="5"/>
  <c r="L3" i="5"/>
  <c r="B3" i="5"/>
  <c r="A3" i="5"/>
  <c r="J2" i="5"/>
  <c r="B2" i="5"/>
  <c r="A2" i="5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P7" i="5" s="1"/>
  <c r="A14" i="3"/>
  <c r="A13" i="3"/>
  <c r="A12" i="3"/>
  <c r="A11" i="3"/>
  <c r="A10" i="3"/>
  <c r="A9" i="3"/>
  <c r="A8" i="3"/>
  <c r="A7" i="3"/>
  <c r="A6" i="3"/>
  <c r="A5" i="3"/>
  <c r="J37" i="5" s="1"/>
  <c r="A4" i="3"/>
  <c r="A3" i="3"/>
  <c r="E39" i="5" s="1"/>
  <c r="A2" i="3"/>
  <c r="F9" i="7" l="1"/>
  <c r="G9" i="7"/>
  <c r="F14" i="7"/>
  <c r="G14" i="7"/>
  <c r="F19" i="7"/>
  <c r="G19" i="7"/>
  <c r="F24" i="7"/>
  <c r="G24" i="7"/>
  <c r="F29" i="7"/>
  <c r="G29" i="7"/>
  <c r="F34" i="7"/>
  <c r="G34" i="7"/>
  <c r="F39" i="7"/>
  <c r="G39" i="7"/>
  <c r="F44" i="7"/>
  <c r="G44" i="7"/>
  <c r="G11" i="7"/>
  <c r="G16" i="7"/>
  <c r="G21" i="7"/>
  <c r="G26" i="7"/>
  <c r="G31" i="7"/>
  <c r="G36" i="7"/>
  <c r="G41" i="7"/>
  <c r="G46" i="7"/>
  <c r="F13" i="7"/>
  <c r="G13" i="7"/>
  <c r="F23" i="7"/>
  <c r="G23" i="7"/>
  <c r="F28" i="7"/>
  <c r="G28" i="7"/>
  <c r="F33" i="7"/>
  <c r="G33" i="7"/>
  <c r="F38" i="7"/>
  <c r="G38" i="7"/>
  <c r="F43" i="7"/>
  <c r="G43" i="7"/>
  <c r="F8" i="7"/>
  <c r="G8" i="7"/>
  <c r="G15" i="7"/>
  <c r="G40" i="7"/>
  <c r="F45" i="7"/>
  <c r="G45" i="7"/>
  <c r="G20" i="7"/>
  <c r="F18" i="7"/>
  <c r="G18" i="7"/>
  <c r="G30" i="7"/>
  <c r="F5" i="7"/>
  <c r="G5" i="7"/>
  <c r="F12" i="7"/>
  <c r="G12" i="7"/>
  <c r="F17" i="7"/>
  <c r="G17" i="7"/>
  <c r="F27" i="7"/>
  <c r="G27" i="7"/>
  <c r="F32" i="7"/>
  <c r="G32" i="7"/>
  <c r="F37" i="7"/>
  <c r="G37" i="7"/>
  <c r="F42" i="7"/>
  <c r="G42" i="7"/>
  <c r="G10" i="7"/>
  <c r="G25" i="7"/>
  <c r="G35" i="7"/>
  <c r="G6" i="7"/>
  <c r="F46" i="7"/>
  <c r="F11" i="7"/>
  <c r="F16" i="7"/>
  <c r="F21" i="7"/>
  <c r="F26" i="7"/>
  <c r="F31" i="7"/>
  <c r="F36" i="7"/>
  <c r="F41" i="7"/>
  <c r="F10" i="7"/>
  <c r="F20" i="7"/>
  <c r="F25" i="7"/>
  <c r="F30" i="7"/>
  <c r="F35" i="7"/>
  <c r="F40" i="7"/>
  <c r="F15" i="7"/>
  <c r="F7" i="7"/>
  <c r="E22" i="7"/>
  <c r="F22" i="7" s="1"/>
  <c r="M42" i="6"/>
  <c r="M43" i="6"/>
  <c r="M4" i="6"/>
  <c r="M9" i="6"/>
  <c r="M14" i="6"/>
  <c r="I14" i="8" s="1"/>
  <c r="M19" i="6"/>
  <c r="M24" i="6"/>
  <c r="I24" i="8" s="1"/>
  <c r="M29" i="6"/>
  <c r="I29" i="8" s="1"/>
  <c r="M34" i="6"/>
  <c r="I34" i="8" s="1"/>
  <c r="M39" i="6"/>
  <c r="I39" i="8" s="1"/>
  <c r="M40" i="6"/>
  <c r="M41" i="6"/>
  <c r="I41" i="8" s="1"/>
  <c r="M5" i="6"/>
  <c r="I5" i="8" s="1"/>
  <c r="M10" i="6"/>
  <c r="M15" i="6"/>
  <c r="I15" i="8" s="1"/>
  <c r="M20" i="6"/>
  <c r="M25" i="6"/>
  <c r="M30" i="6"/>
  <c r="I30" i="8" s="1"/>
  <c r="M35" i="6"/>
  <c r="I35" i="8" s="1"/>
  <c r="M6" i="6"/>
  <c r="I6" i="8" s="1"/>
  <c r="M11" i="6"/>
  <c r="M16" i="6"/>
  <c r="M21" i="6"/>
  <c r="M26" i="6"/>
  <c r="M31" i="6"/>
  <c r="M36" i="6"/>
  <c r="I36" i="8" s="1"/>
  <c r="M2" i="6"/>
  <c r="M7" i="6"/>
  <c r="I7" i="8" s="1"/>
  <c r="M12" i="6"/>
  <c r="I12" i="8" s="1"/>
  <c r="M17" i="6"/>
  <c r="I17" i="8" s="1"/>
  <c r="M22" i="6"/>
  <c r="M27" i="6"/>
  <c r="M32" i="6"/>
  <c r="I32" i="8" s="1"/>
  <c r="M37" i="6"/>
  <c r="M3" i="6"/>
  <c r="I3" i="8" s="1"/>
  <c r="M8" i="6"/>
  <c r="I8" i="8" s="1"/>
  <c r="M13" i="6"/>
  <c r="I13" i="8" s="1"/>
  <c r="M23" i="6"/>
  <c r="M28" i="6"/>
  <c r="M33" i="6"/>
  <c r="M38" i="6"/>
  <c r="I38" i="8" s="1"/>
  <c r="M18" i="6"/>
  <c r="I18" i="8" s="1"/>
  <c r="D9" i="5"/>
  <c r="O4" i="5"/>
  <c r="Q5" i="5"/>
  <c r="R6" i="5"/>
  <c r="D8" i="5"/>
  <c r="F9" i="5"/>
  <c r="O10" i="5"/>
  <c r="V11" i="5"/>
  <c r="M2" i="5"/>
  <c r="O3" i="5"/>
  <c r="R5" i="5"/>
  <c r="R7" i="5"/>
  <c r="K9" i="5"/>
  <c r="P10" i="5"/>
  <c r="L18" i="5"/>
  <c r="D30" i="5"/>
  <c r="P3" i="5"/>
  <c r="E6" i="5"/>
  <c r="M9" i="5"/>
  <c r="K14" i="5"/>
  <c r="N16" i="5"/>
  <c r="E19" i="5"/>
  <c r="C21" i="5"/>
  <c r="U38" i="5"/>
  <c r="H2" i="5"/>
  <c r="U2" i="5"/>
  <c r="I3" i="5"/>
  <c r="H4" i="5"/>
  <c r="J5" i="5"/>
  <c r="L6" i="5"/>
  <c r="M7" i="5"/>
  <c r="K8" i="5"/>
  <c r="Q9" i="5"/>
  <c r="I10" i="5"/>
  <c r="M11" i="5"/>
  <c r="C12" i="5"/>
  <c r="U12" i="5"/>
  <c r="F13" i="5"/>
  <c r="S14" i="5"/>
  <c r="I15" i="5"/>
  <c r="S16" i="5"/>
  <c r="J17" i="5"/>
  <c r="D18" i="5"/>
  <c r="K19" i="5"/>
  <c r="U20" i="5"/>
  <c r="K21" i="5"/>
  <c r="H23" i="5"/>
  <c r="S24" i="5"/>
  <c r="L25" i="5"/>
  <c r="Q27" i="5"/>
  <c r="L28" i="5"/>
  <c r="C29" i="5"/>
  <c r="P30" i="5"/>
  <c r="G31" i="5"/>
  <c r="T32" i="5"/>
  <c r="Q33" i="5"/>
  <c r="S34" i="5"/>
  <c r="S35" i="5"/>
  <c r="Q36" i="5"/>
  <c r="L5" i="5"/>
  <c r="Q8" i="5"/>
  <c r="J13" i="5"/>
  <c r="R17" i="5"/>
  <c r="O5" i="5"/>
  <c r="N10" i="5"/>
  <c r="N3" i="5"/>
  <c r="C6" i="5"/>
  <c r="D4" i="5"/>
  <c r="S5" i="5"/>
  <c r="U7" i="5"/>
  <c r="L12" i="5"/>
  <c r="C15" i="5"/>
  <c r="V17" i="5"/>
  <c r="T23" i="5"/>
  <c r="O29" i="5"/>
  <c r="H34" i="5"/>
  <c r="C42" i="5"/>
  <c r="N39" i="5"/>
  <c r="G40" i="5"/>
  <c r="C40" i="5"/>
  <c r="L39" i="5"/>
  <c r="K38" i="5"/>
  <c r="V37" i="5"/>
  <c r="I37" i="5"/>
  <c r="V36" i="5"/>
  <c r="G36" i="5"/>
  <c r="V35" i="5"/>
  <c r="F35" i="5"/>
  <c r="T34" i="5"/>
  <c r="F34" i="5"/>
  <c r="R33" i="5"/>
  <c r="E33" i="5"/>
  <c r="H39" i="5"/>
  <c r="J38" i="5"/>
  <c r="U37" i="5"/>
  <c r="H37" i="5"/>
  <c r="S36" i="5"/>
  <c r="G37" i="5"/>
  <c r="O42" i="5"/>
  <c r="T39" i="5"/>
  <c r="R39" i="5"/>
  <c r="O38" i="5"/>
  <c r="O37" i="5"/>
  <c r="N36" i="5"/>
  <c r="M35" i="5"/>
  <c r="K34" i="5"/>
  <c r="C39" i="5"/>
  <c r="I33" i="5"/>
  <c r="I2" i="5"/>
  <c r="V2" i="5"/>
  <c r="K3" i="5"/>
  <c r="I4" i="5"/>
  <c r="K5" i="5"/>
  <c r="M6" i="5"/>
  <c r="N7" i="5"/>
  <c r="N8" i="5"/>
  <c r="C9" i="5"/>
  <c r="R9" i="5"/>
  <c r="J10" i="5"/>
  <c r="R11" i="5"/>
  <c r="E12" i="5"/>
  <c r="V12" i="5"/>
  <c r="G13" i="5"/>
  <c r="T14" i="5"/>
  <c r="M15" i="5"/>
  <c r="D16" i="5"/>
  <c r="V16" i="5"/>
  <c r="O17" i="5"/>
  <c r="E18" i="5"/>
  <c r="M19" i="5"/>
  <c r="F20" i="5"/>
  <c r="L21" i="5"/>
  <c r="D22" i="5"/>
  <c r="I23" i="5"/>
  <c r="U24" i="5"/>
  <c r="M25" i="5"/>
  <c r="F26" i="5"/>
  <c r="R27" i="5"/>
  <c r="M28" i="5"/>
  <c r="D29" i="5"/>
  <c r="Q30" i="5"/>
  <c r="K31" i="5"/>
  <c r="C32" i="5"/>
  <c r="V32" i="5"/>
  <c r="S33" i="5"/>
  <c r="U34" i="5"/>
  <c r="U35" i="5"/>
  <c r="R36" i="5"/>
  <c r="F39" i="5"/>
  <c r="K10" i="5"/>
  <c r="E16" i="5"/>
  <c r="P19" i="5"/>
  <c r="G20" i="5"/>
  <c r="M21" i="5"/>
  <c r="F22" i="5"/>
  <c r="J23" i="5"/>
  <c r="V24" i="5"/>
  <c r="N25" i="5"/>
  <c r="H26" i="5"/>
  <c r="U27" i="5"/>
  <c r="N28" i="5"/>
  <c r="E29" i="5"/>
  <c r="R30" i="5"/>
  <c r="M31" i="5"/>
  <c r="D32" i="5"/>
  <c r="D38" i="5"/>
  <c r="N4" i="5"/>
  <c r="R8" i="5"/>
  <c r="U11" i="5"/>
  <c r="G12" i="5"/>
  <c r="N13" i="5"/>
  <c r="C14" i="5"/>
  <c r="P15" i="5"/>
  <c r="F16" i="5"/>
  <c r="S17" i="5"/>
  <c r="J18" i="5"/>
  <c r="R19" i="5"/>
  <c r="H20" i="5"/>
  <c r="S21" i="5"/>
  <c r="G22" i="5"/>
  <c r="M23" i="5"/>
  <c r="C24" i="5"/>
  <c r="O25" i="5"/>
  <c r="I26" i="5"/>
  <c r="O28" i="5"/>
  <c r="H29" i="5"/>
  <c r="S30" i="5"/>
  <c r="N31" i="5"/>
  <c r="E32" i="5"/>
  <c r="E38" i="5"/>
  <c r="U14" i="5"/>
  <c r="C7" i="5"/>
  <c r="L2" i="5"/>
  <c r="Q7" i="5"/>
  <c r="D11" i="5"/>
  <c r="S15" i="5"/>
  <c r="T17" i="5"/>
  <c r="K18" i="5"/>
  <c r="U19" i="5"/>
  <c r="I20" i="5"/>
  <c r="U21" i="5"/>
  <c r="J22" i="5"/>
  <c r="Q23" i="5"/>
  <c r="H24" i="5"/>
  <c r="U25" i="5"/>
  <c r="L26" i="5"/>
  <c r="R28" i="5"/>
  <c r="M29" i="5"/>
  <c r="Q31" i="5"/>
  <c r="F32" i="5"/>
  <c r="C35" i="5"/>
  <c r="L38" i="5"/>
  <c r="M3" i="5"/>
  <c r="J12" i="5"/>
  <c r="K12" i="5"/>
  <c r="S23" i="5"/>
  <c r="N26" i="5"/>
  <c r="H27" i="5"/>
  <c r="T28" i="5"/>
  <c r="N29" i="5"/>
  <c r="C33" i="5"/>
  <c r="C34" i="5"/>
  <c r="D35" i="5"/>
  <c r="D36" i="5"/>
  <c r="E37" i="5"/>
  <c r="T38" i="5"/>
  <c r="U40" i="5"/>
  <c r="O7" i="5"/>
  <c r="F12" i="5"/>
  <c r="O15" i="5"/>
  <c r="H18" i="5"/>
  <c r="O13" i="5"/>
  <c r="T6" i="5"/>
  <c r="H14" i="5"/>
  <c r="V21" i="5"/>
  <c r="S10" i="5"/>
  <c r="E36" i="5"/>
  <c r="N6" i="5"/>
  <c r="T11" i="5"/>
  <c r="I11" i="5"/>
  <c r="P4" i="5"/>
  <c r="D6" i="5"/>
  <c r="F8" i="5"/>
  <c r="P13" i="5"/>
  <c r="U15" i="5"/>
  <c r="U17" i="5"/>
  <c r="C19" i="5"/>
  <c r="J20" i="5"/>
  <c r="L22" i="5"/>
  <c r="I24" i="5"/>
  <c r="L32" i="5"/>
  <c r="C3" i="5"/>
  <c r="E5" i="5"/>
  <c r="F7" i="5"/>
  <c r="G8" i="5"/>
  <c r="V15" i="5"/>
  <c r="O18" i="5"/>
  <c r="M22" i="5"/>
  <c r="O26" i="5"/>
  <c r="F30" i="5"/>
  <c r="N32" i="5"/>
  <c r="E35" i="5"/>
  <c r="R2" i="5"/>
  <c r="S3" i="5"/>
  <c r="R4" i="5"/>
  <c r="H6" i="5"/>
  <c r="V6" i="5"/>
  <c r="H8" i="5"/>
  <c r="N9" i="5"/>
  <c r="J11" i="5"/>
  <c r="C13" i="5"/>
  <c r="M14" i="5"/>
  <c r="G17" i="5"/>
  <c r="F19" i="5"/>
  <c r="Q20" i="5"/>
  <c r="C23" i="5"/>
  <c r="K24" i="5"/>
  <c r="P26" i="5"/>
  <c r="C28" i="5"/>
  <c r="P29" i="5"/>
  <c r="O32" i="5"/>
  <c r="M34" i="5"/>
  <c r="F36" i="5"/>
  <c r="E3" i="5"/>
  <c r="F4" i="5"/>
  <c r="H5" i="5"/>
  <c r="U5" i="5"/>
  <c r="H7" i="5"/>
  <c r="I8" i="5"/>
  <c r="D10" i="5"/>
  <c r="K11" i="5"/>
  <c r="D13" i="5"/>
  <c r="E15" i="5"/>
  <c r="H17" i="5"/>
  <c r="Q22" i="5"/>
  <c r="F23" i="5"/>
  <c r="L24" i="5"/>
  <c r="S26" i="5"/>
  <c r="L27" i="5"/>
  <c r="D28" i="5"/>
  <c r="Q29" i="5"/>
  <c r="K30" i="5"/>
  <c r="C31" i="5"/>
  <c r="P32" i="5"/>
  <c r="O33" i="5"/>
  <c r="P34" i="5"/>
  <c r="O35" i="5"/>
  <c r="H36" i="5"/>
  <c r="S37" i="5"/>
  <c r="T41" i="5"/>
  <c r="K2" i="5"/>
  <c r="O6" i="5"/>
  <c r="E9" i="5"/>
  <c r="D7" i="5"/>
  <c r="S8" i="5"/>
  <c r="G16" i="5"/>
  <c r="E7" i="5"/>
  <c r="T8" i="5"/>
  <c r="H11" i="5"/>
  <c r="H16" i="5"/>
  <c r="S31" i="5"/>
  <c r="P2" i="5"/>
  <c r="Q4" i="5"/>
  <c r="U6" i="5"/>
  <c r="U8" i="5"/>
  <c r="Q13" i="5"/>
  <c r="E17" i="5"/>
  <c r="K20" i="5"/>
  <c r="J24" i="5"/>
  <c r="J27" i="5"/>
  <c r="T31" i="5"/>
  <c r="F33" i="5"/>
  <c r="D3" i="5"/>
  <c r="E4" i="5"/>
  <c r="G5" i="5"/>
  <c r="T5" i="5"/>
  <c r="G7" i="5"/>
  <c r="V8" i="5"/>
  <c r="U10" i="5"/>
  <c r="O12" i="5"/>
  <c r="R13" i="5"/>
  <c r="D15" i="5"/>
  <c r="P16" i="5"/>
  <c r="T18" i="5"/>
  <c r="G21" i="5"/>
  <c r="N22" i="5"/>
  <c r="E25" i="5"/>
  <c r="K27" i="5"/>
  <c r="I30" i="5"/>
  <c r="U31" i="5"/>
  <c r="M33" i="5"/>
  <c r="I35" i="5"/>
  <c r="R37" i="5"/>
  <c r="C2" i="5"/>
  <c r="S2" i="5"/>
  <c r="Z2" i="5" s="1"/>
  <c r="F2" i="8" s="1"/>
  <c r="U3" i="5"/>
  <c r="S4" i="5"/>
  <c r="J6" i="5"/>
  <c r="O9" i="5"/>
  <c r="Q12" i="5"/>
  <c r="S13" i="5"/>
  <c r="P14" i="5"/>
  <c r="Q16" i="5"/>
  <c r="U18" i="5"/>
  <c r="G19" i="5"/>
  <c r="S20" i="5"/>
  <c r="I21" i="5"/>
  <c r="I25" i="5"/>
  <c r="F2" i="5"/>
  <c r="T2" i="5"/>
  <c r="F3" i="5"/>
  <c r="V3" i="5"/>
  <c r="G4" i="5"/>
  <c r="V4" i="5"/>
  <c r="I5" i="5"/>
  <c r="V5" i="5"/>
  <c r="K6" i="5"/>
  <c r="K7" i="5"/>
  <c r="J8" i="5"/>
  <c r="P9" i="5"/>
  <c r="G10" i="5"/>
  <c r="L11" i="5"/>
  <c r="T12" i="5"/>
  <c r="E13" i="5"/>
  <c r="R14" i="5"/>
  <c r="F15" i="5"/>
  <c r="R16" i="5"/>
  <c r="I17" i="5"/>
  <c r="V18" i="5"/>
  <c r="H19" i="5"/>
  <c r="T20" i="5"/>
  <c r="J21" i="5"/>
  <c r="V22" i="5"/>
  <c r="G23" i="5"/>
  <c r="M24" i="5"/>
  <c r="K25" i="5"/>
  <c r="O27" i="5"/>
  <c r="J28" i="5"/>
  <c r="R29" i="5"/>
  <c r="N30" i="5"/>
  <c r="D31" i="5"/>
  <c r="Q32" i="5"/>
  <c r="P33" i="5"/>
  <c r="R34" i="5"/>
  <c r="P35" i="5"/>
  <c r="P36" i="5"/>
  <c r="M40" i="5"/>
  <c r="L41" i="5"/>
  <c r="E42" i="5"/>
  <c r="G2" i="5"/>
  <c r="Q2" i="5"/>
  <c r="J3" i="5"/>
  <c r="T3" i="5"/>
  <c r="C4" i="5"/>
  <c r="M4" i="5"/>
  <c r="F5" i="5"/>
  <c r="P5" i="5"/>
  <c r="I6" i="5"/>
  <c r="S6" i="5"/>
  <c r="L7" i="5"/>
  <c r="V7" i="5"/>
  <c r="E8" i="5"/>
  <c r="O8" i="5"/>
  <c r="L9" i="5"/>
  <c r="H10" i="5"/>
  <c r="T10" i="5"/>
  <c r="G11" i="5"/>
  <c r="S11" i="5"/>
  <c r="D12" i="5"/>
  <c r="P12" i="5"/>
  <c r="M13" i="5"/>
  <c r="L14" i="5"/>
  <c r="N15" i="5"/>
  <c r="O16" i="5"/>
  <c r="Q17" i="5"/>
  <c r="C18" i="5"/>
  <c r="R18" i="5"/>
  <c r="D19" i="5"/>
  <c r="Q19" i="5"/>
  <c r="D20" i="5"/>
  <c r="R20" i="5"/>
  <c r="D21" i="5"/>
  <c r="T21" i="5"/>
  <c r="E22" i="5"/>
  <c r="T22" i="5"/>
  <c r="E23" i="5"/>
  <c r="R23" i="5"/>
  <c r="F24" i="5"/>
  <c r="T24" i="5"/>
  <c r="F25" i="5"/>
  <c r="V25" i="5"/>
  <c r="G26" i="5"/>
  <c r="V26" i="5"/>
  <c r="I27" i="5"/>
  <c r="V27" i="5"/>
  <c r="K28" i="5"/>
  <c r="K29" i="5"/>
  <c r="J30" i="5"/>
  <c r="L31" i="5"/>
  <c r="M32" i="5"/>
  <c r="J33" i="5"/>
  <c r="L34" i="5"/>
  <c r="N35" i="5"/>
  <c r="O36" i="5"/>
  <c r="Q37" i="5"/>
  <c r="C38" i="5"/>
  <c r="R38" i="5"/>
  <c r="D39" i="5"/>
  <c r="S39" i="5"/>
  <c r="R40" i="5"/>
  <c r="N41" i="5"/>
  <c r="G42" i="5"/>
  <c r="H43" i="5"/>
  <c r="S40" i="5"/>
  <c r="O41" i="5"/>
  <c r="H42" i="5"/>
  <c r="K43" i="5"/>
  <c r="I11" i="8"/>
  <c r="I16" i="8"/>
  <c r="I21" i="8"/>
  <c r="I26" i="8"/>
  <c r="I31" i="8"/>
  <c r="T37" i="5"/>
  <c r="H38" i="5"/>
  <c r="V38" i="5"/>
  <c r="G39" i="5"/>
  <c r="V40" i="5"/>
  <c r="U41" i="5"/>
  <c r="R42" i="5"/>
  <c r="I2" i="8"/>
  <c r="I22" i="8"/>
  <c r="I27" i="8"/>
  <c r="I37" i="8"/>
  <c r="I42" i="8"/>
  <c r="I23" i="8"/>
  <c r="I28" i="8"/>
  <c r="I33" i="8"/>
  <c r="I43" i="8"/>
  <c r="D2" i="5"/>
  <c r="N2" i="5"/>
  <c r="G3" i="5"/>
  <c r="Q3" i="5"/>
  <c r="J4" i="5"/>
  <c r="T4" i="5"/>
  <c r="C5" i="5"/>
  <c r="M5" i="5"/>
  <c r="F6" i="5"/>
  <c r="P6" i="5"/>
  <c r="I7" i="5"/>
  <c r="S7" i="5"/>
  <c r="L8" i="5"/>
  <c r="G9" i="5"/>
  <c r="U9" i="5"/>
  <c r="E10" i="5"/>
  <c r="Q10" i="5"/>
  <c r="N11" i="5"/>
  <c r="M12" i="5"/>
  <c r="H13" i="5"/>
  <c r="T13" i="5"/>
  <c r="I14" i="5"/>
  <c r="V14" i="5"/>
  <c r="K15" i="5"/>
  <c r="I16" i="5"/>
  <c r="K17" i="5"/>
  <c r="M18" i="5"/>
  <c r="N19" i="5"/>
  <c r="N20" i="5"/>
  <c r="N21" i="5"/>
  <c r="O22" i="5"/>
  <c r="O23" i="5"/>
  <c r="P24" i="5"/>
  <c r="C25" i="5"/>
  <c r="P25" i="5"/>
  <c r="D26" i="5"/>
  <c r="Q26" i="5"/>
  <c r="E27" i="5"/>
  <c r="S27" i="5"/>
  <c r="E28" i="5"/>
  <c r="U28" i="5"/>
  <c r="F29" i="5"/>
  <c r="U29" i="5"/>
  <c r="G30" i="5"/>
  <c r="T30" i="5"/>
  <c r="I31" i="5"/>
  <c r="V31" i="5"/>
  <c r="G32" i="5"/>
  <c r="G33" i="5"/>
  <c r="T33" i="5"/>
  <c r="I34" i="5"/>
  <c r="V34" i="5"/>
  <c r="K35" i="5"/>
  <c r="I36" i="5"/>
  <c r="K37" i="5"/>
  <c r="M38" i="5"/>
  <c r="O39" i="5"/>
  <c r="H40" i="5"/>
  <c r="E41" i="5"/>
  <c r="S43" i="5"/>
  <c r="I43" i="5"/>
  <c r="P42" i="5"/>
  <c r="F42" i="5"/>
  <c r="M41" i="5"/>
  <c r="C41" i="5"/>
  <c r="T40" i="5"/>
  <c r="J40" i="5"/>
  <c r="Q39" i="5"/>
  <c r="R43" i="5"/>
  <c r="Q43" i="5"/>
  <c r="G43" i="5"/>
  <c r="P43" i="5"/>
  <c r="O43" i="5"/>
  <c r="E43" i="5"/>
  <c r="V42" i="5"/>
  <c r="L42" i="5"/>
  <c r="S41" i="5"/>
  <c r="I41" i="5"/>
  <c r="P40" i="5"/>
  <c r="F40" i="5"/>
  <c r="N43" i="5"/>
  <c r="D43" i="5"/>
  <c r="U42" i="5"/>
  <c r="K42" i="5"/>
  <c r="R41" i="5"/>
  <c r="H41" i="5"/>
  <c r="O40" i="5"/>
  <c r="E40" i="5"/>
  <c r="V39" i="5"/>
  <c r="M43" i="5"/>
  <c r="C43" i="5"/>
  <c r="T42" i="5"/>
  <c r="J42" i="5"/>
  <c r="Q41" i="5"/>
  <c r="G41" i="5"/>
  <c r="N40" i="5"/>
  <c r="D40" i="5"/>
  <c r="U39" i="5"/>
  <c r="K39" i="5"/>
  <c r="V43" i="5"/>
  <c r="L43" i="5"/>
  <c r="S42" i="5"/>
  <c r="I42" i="5"/>
  <c r="P41" i="5"/>
  <c r="F41" i="5"/>
  <c r="U43" i="5"/>
  <c r="T43" i="5"/>
  <c r="F43" i="5"/>
  <c r="N42" i="5"/>
  <c r="D41" i="5"/>
  <c r="L40" i="5"/>
  <c r="J39" i="5"/>
  <c r="Q38" i="5"/>
  <c r="G38" i="5"/>
  <c r="N37" i="5"/>
  <c r="D37" i="5"/>
  <c r="U36" i="5"/>
  <c r="K36" i="5"/>
  <c r="R35" i="5"/>
  <c r="H35" i="5"/>
  <c r="O34" i="5"/>
  <c r="E34" i="5"/>
  <c r="V33" i="5"/>
  <c r="L33" i="5"/>
  <c r="S32" i="5"/>
  <c r="I32" i="5"/>
  <c r="P31" i="5"/>
  <c r="F31" i="5"/>
  <c r="M30" i="5"/>
  <c r="C30" i="5"/>
  <c r="T29" i="5"/>
  <c r="J29" i="5"/>
  <c r="Q28" i="5"/>
  <c r="G28" i="5"/>
  <c r="N27" i="5"/>
  <c r="D27" i="5"/>
  <c r="U26" i="5"/>
  <c r="K26" i="5"/>
  <c r="R25" i="5"/>
  <c r="H25" i="5"/>
  <c r="O24" i="5"/>
  <c r="E24" i="5"/>
  <c r="V23" i="5"/>
  <c r="L23" i="5"/>
  <c r="S22" i="5"/>
  <c r="I22" i="5"/>
  <c r="P21" i="5"/>
  <c r="F21" i="5"/>
  <c r="M20" i="5"/>
  <c r="C20" i="5"/>
  <c r="T19" i="5"/>
  <c r="J19" i="5"/>
  <c r="Q18" i="5"/>
  <c r="G18" i="5"/>
  <c r="N17" i="5"/>
  <c r="D17" i="5"/>
  <c r="U16" i="5"/>
  <c r="K16" i="5"/>
  <c r="R15" i="5"/>
  <c r="H15" i="5"/>
  <c r="O14" i="5"/>
  <c r="E14" i="5"/>
  <c r="V13" i="5"/>
  <c r="L13" i="5"/>
  <c r="S12" i="5"/>
  <c r="I12" i="5"/>
  <c r="P11" i="5"/>
  <c r="F11" i="5"/>
  <c r="M10" i="5"/>
  <c r="C10" i="5"/>
  <c r="T9" i="5"/>
  <c r="J9" i="5"/>
  <c r="M42" i="5"/>
  <c r="V41" i="5"/>
  <c r="K40" i="5"/>
  <c r="I39" i="5"/>
  <c r="P38" i="5"/>
  <c r="F38" i="5"/>
  <c r="M37" i="5"/>
  <c r="C37" i="5"/>
  <c r="T36" i="5"/>
  <c r="J36" i="5"/>
  <c r="Q35" i="5"/>
  <c r="G35" i="5"/>
  <c r="N34" i="5"/>
  <c r="D34" i="5"/>
  <c r="U33" i="5"/>
  <c r="K33" i="5"/>
  <c r="R32" i="5"/>
  <c r="H32" i="5"/>
  <c r="O31" i="5"/>
  <c r="E31" i="5"/>
  <c r="V30" i="5"/>
  <c r="L30" i="5"/>
  <c r="S29" i="5"/>
  <c r="I29" i="5"/>
  <c r="P28" i="5"/>
  <c r="F28" i="5"/>
  <c r="M27" i="5"/>
  <c r="C27" i="5"/>
  <c r="T26" i="5"/>
  <c r="J26" i="5"/>
  <c r="Q25" i="5"/>
  <c r="G25" i="5"/>
  <c r="N24" i="5"/>
  <c r="D24" i="5"/>
  <c r="U23" i="5"/>
  <c r="K23" i="5"/>
  <c r="R22" i="5"/>
  <c r="H22" i="5"/>
  <c r="O21" i="5"/>
  <c r="E21" i="5"/>
  <c r="V20" i="5"/>
  <c r="L20" i="5"/>
  <c r="S19" i="5"/>
  <c r="I19" i="5"/>
  <c r="P18" i="5"/>
  <c r="F18" i="5"/>
  <c r="M17" i="5"/>
  <c r="C17" i="5"/>
  <c r="T16" i="5"/>
  <c r="J16" i="5"/>
  <c r="Q15" i="5"/>
  <c r="G15" i="5"/>
  <c r="N14" i="5"/>
  <c r="D14" i="5"/>
  <c r="U13" i="5"/>
  <c r="K13" i="5"/>
  <c r="R12" i="5"/>
  <c r="H12" i="5"/>
  <c r="O11" i="5"/>
  <c r="E11" i="5"/>
  <c r="V10" i="5"/>
  <c r="L10" i="5"/>
  <c r="S9" i="5"/>
  <c r="I9" i="5"/>
  <c r="P8" i="5"/>
  <c r="J43" i="5"/>
  <c r="Q42" i="5"/>
  <c r="J41" i="5"/>
  <c r="Q40" i="5"/>
  <c r="M39" i="5"/>
  <c r="S38" i="5"/>
  <c r="I38" i="5"/>
  <c r="P37" i="5"/>
  <c r="F37" i="5"/>
  <c r="M36" i="5"/>
  <c r="C36" i="5"/>
  <c r="T35" i="5"/>
  <c r="J35" i="5"/>
  <c r="Q34" i="5"/>
  <c r="G34" i="5"/>
  <c r="N33" i="5"/>
  <c r="D33" i="5"/>
  <c r="U32" i="5"/>
  <c r="K32" i="5"/>
  <c r="R31" i="5"/>
  <c r="H31" i="5"/>
  <c r="O30" i="5"/>
  <c r="E30" i="5"/>
  <c r="V29" i="5"/>
  <c r="L29" i="5"/>
  <c r="S28" i="5"/>
  <c r="I28" i="5"/>
  <c r="P27" i="5"/>
  <c r="F27" i="5"/>
  <c r="M26" i="5"/>
  <c r="C26" i="5"/>
  <c r="T25" i="5"/>
  <c r="J25" i="5"/>
  <c r="Q24" i="5"/>
  <c r="G24" i="5"/>
  <c r="N23" i="5"/>
  <c r="D23" i="5"/>
  <c r="U22" i="5"/>
  <c r="K22" i="5"/>
  <c r="R21" i="5"/>
  <c r="H21" i="5"/>
  <c r="O20" i="5"/>
  <c r="E20" i="5"/>
  <c r="V19" i="5"/>
  <c r="L19" i="5"/>
  <c r="S18" i="5"/>
  <c r="I18" i="5"/>
  <c r="P17" i="5"/>
  <c r="F17" i="5"/>
  <c r="M16" i="5"/>
  <c r="C16" i="5"/>
  <c r="T15" i="5"/>
  <c r="J15" i="5"/>
  <c r="Q14" i="5"/>
  <c r="G14" i="5"/>
  <c r="E2" i="5"/>
  <c r="O2" i="5"/>
  <c r="H3" i="5"/>
  <c r="R3" i="5"/>
  <c r="K4" i="5"/>
  <c r="U4" i="5"/>
  <c r="D5" i="5"/>
  <c r="N5" i="5"/>
  <c r="G6" i="5"/>
  <c r="Q6" i="5"/>
  <c r="J7" i="5"/>
  <c r="T7" i="5"/>
  <c r="C8" i="5"/>
  <c r="M8" i="5"/>
  <c r="H9" i="5"/>
  <c r="V9" i="5"/>
  <c r="F10" i="5"/>
  <c r="R10" i="5"/>
  <c r="C11" i="5"/>
  <c r="Q11" i="5"/>
  <c r="N12" i="5"/>
  <c r="I13" i="5"/>
  <c r="J14" i="5"/>
  <c r="L15" i="5"/>
  <c r="L16" i="5"/>
  <c r="L17" i="5"/>
  <c r="N18" i="5"/>
  <c r="O19" i="5"/>
  <c r="P20" i="5"/>
  <c r="Q21" i="5"/>
  <c r="C22" i="5"/>
  <c r="P22" i="5"/>
  <c r="P23" i="5"/>
  <c r="R24" i="5"/>
  <c r="D25" i="5"/>
  <c r="S25" i="5"/>
  <c r="E26" i="5"/>
  <c r="R26" i="5"/>
  <c r="G27" i="5"/>
  <c r="T27" i="5"/>
  <c r="H28" i="5"/>
  <c r="V28" i="5"/>
  <c r="G29" i="5"/>
  <c r="H30" i="5"/>
  <c r="U30" i="5"/>
  <c r="J31" i="5"/>
  <c r="J32" i="5"/>
  <c r="H33" i="5"/>
  <c r="J34" i="5"/>
  <c r="L35" i="5"/>
  <c r="L36" i="5"/>
  <c r="L37" i="5"/>
  <c r="N38" i="5"/>
  <c r="P39" i="5"/>
  <c r="I40" i="5"/>
  <c r="K41" i="5"/>
  <c r="D42" i="5"/>
  <c r="I10" i="8"/>
  <c r="I20" i="8"/>
  <c r="I25" i="8"/>
  <c r="I40" i="8"/>
  <c r="I4" i="8"/>
  <c r="I9" i="8"/>
  <c r="I19" i="8"/>
  <c r="G22" i="7" l="1"/>
  <c r="Z11" i="5"/>
  <c r="F11" i="8" s="1"/>
  <c r="Z38" i="5"/>
  <c r="F38" i="8" s="1"/>
  <c r="Y26" i="5"/>
  <c r="E26" i="8" s="1"/>
  <c r="X37" i="5"/>
  <c r="D37" i="8" s="1"/>
  <c r="Z18" i="5"/>
  <c r="F18" i="8" s="1"/>
  <c r="Z12" i="5"/>
  <c r="F12" i="8" s="1"/>
  <c r="Y4" i="5"/>
  <c r="E4" i="8" s="1"/>
  <c r="Y13" i="5"/>
  <c r="E13" i="8" s="1"/>
  <c r="Y16" i="5"/>
  <c r="E16" i="8" s="1"/>
  <c r="Y36" i="5"/>
  <c r="E36" i="8" s="1"/>
  <c r="Z41" i="5"/>
  <c r="F41" i="8" s="1"/>
  <c r="Z17" i="5"/>
  <c r="F17" i="8" s="1"/>
  <c r="Z40" i="5"/>
  <c r="F40" i="8" s="1"/>
  <c r="X10" i="5"/>
  <c r="D10" i="8" s="1"/>
  <c r="Y17" i="5"/>
  <c r="E17" i="8" s="1"/>
  <c r="Y27" i="5"/>
  <c r="E27" i="8" s="1"/>
  <c r="Y37" i="5"/>
  <c r="E37" i="8" s="1"/>
  <c r="Y10" i="5"/>
  <c r="E10" i="8" s="1"/>
  <c r="Z27" i="5"/>
  <c r="F27" i="8" s="1"/>
  <c r="X2" i="5"/>
  <c r="D2" i="8" s="1"/>
  <c r="X14" i="5"/>
  <c r="D14" i="8" s="1"/>
  <c r="X18" i="5"/>
  <c r="D18" i="8" s="1"/>
  <c r="X28" i="5"/>
  <c r="D28" i="8" s="1"/>
  <c r="X38" i="5"/>
  <c r="D38" i="8" s="1"/>
  <c r="X11" i="5"/>
  <c r="D11" i="8" s="1"/>
  <c r="Y5" i="5"/>
  <c r="E5" i="8" s="1"/>
  <c r="Z29" i="5"/>
  <c r="F29" i="8" s="1"/>
  <c r="N22" i="6"/>
  <c r="O22" i="6" s="1"/>
  <c r="J22" i="8" s="1"/>
  <c r="W22" i="5"/>
  <c r="Z28" i="5"/>
  <c r="F28" i="8" s="1"/>
  <c r="Y42" i="5"/>
  <c r="E42" i="8" s="1"/>
  <c r="X42" i="5"/>
  <c r="D42" i="8" s="1"/>
  <c r="Z39" i="5"/>
  <c r="F39" i="8" s="1"/>
  <c r="Z6" i="5"/>
  <c r="F6" i="8" s="1"/>
  <c r="Z37" i="5"/>
  <c r="F37" i="8" s="1"/>
  <c r="N28" i="6"/>
  <c r="O28" i="6" s="1"/>
  <c r="J28" i="8" s="1"/>
  <c r="W28" i="5"/>
  <c r="X32" i="5"/>
  <c r="D32" i="8" s="1"/>
  <c r="Y19" i="5"/>
  <c r="E19" i="8" s="1"/>
  <c r="X34" i="5"/>
  <c r="D34" i="8" s="1"/>
  <c r="W40" i="5"/>
  <c r="N40" i="6"/>
  <c r="O40" i="6" s="1"/>
  <c r="J40" i="8" s="1"/>
  <c r="Z25" i="5"/>
  <c r="F25" i="8" s="1"/>
  <c r="N16" i="6"/>
  <c r="O16" i="6" s="1"/>
  <c r="J16" i="8" s="1"/>
  <c r="W16" i="5"/>
  <c r="X31" i="5"/>
  <c r="D31" i="8" s="1"/>
  <c r="Y8" i="5"/>
  <c r="E8" i="8" s="1"/>
  <c r="X27" i="5"/>
  <c r="D27" i="8" s="1"/>
  <c r="Z19" i="5"/>
  <c r="F19" i="8" s="1"/>
  <c r="Y39" i="5"/>
  <c r="E39" i="8" s="1"/>
  <c r="Z42" i="5"/>
  <c r="F42" i="8" s="1"/>
  <c r="X29" i="5"/>
  <c r="D29" i="8" s="1"/>
  <c r="Z7" i="5"/>
  <c r="F7" i="8" s="1"/>
  <c r="X24" i="5"/>
  <c r="D24" i="8" s="1"/>
  <c r="Z26" i="5"/>
  <c r="F26" i="8" s="1"/>
  <c r="Y22" i="5"/>
  <c r="E22" i="8" s="1"/>
  <c r="X12" i="5"/>
  <c r="D12" i="8" s="1"/>
  <c r="Z21" i="5"/>
  <c r="F21" i="8" s="1"/>
  <c r="X39" i="5"/>
  <c r="D39" i="8" s="1"/>
  <c r="Y28" i="5"/>
  <c r="E28" i="8" s="1"/>
  <c r="Z5" i="5"/>
  <c r="F5" i="8" s="1"/>
  <c r="Z14" i="5"/>
  <c r="F14" i="8" s="1"/>
  <c r="Y9" i="5"/>
  <c r="E9" i="8" s="1"/>
  <c r="Y2" i="5"/>
  <c r="E2" i="8" s="1"/>
  <c r="N11" i="6"/>
  <c r="O11" i="6" s="1"/>
  <c r="J11" i="8" s="1"/>
  <c r="W11" i="5"/>
  <c r="N43" i="6"/>
  <c r="O43" i="6" s="1"/>
  <c r="J43" i="8" s="1"/>
  <c r="W43" i="5"/>
  <c r="Y40" i="5"/>
  <c r="E40" i="8" s="1"/>
  <c r="Z4" i="5"/>
  <c r="F4" i="8" s="1"/>
  <c r="N19" i="6"/>
  <c r="O19" i="6" s="1"/>
  <c r="J19" i="8" s="1"/>
  <c r="W19" i="5"/>
  <c r="Y29" i="5"/>
  <c r="E29" i="8" s="1"/>
  <c r="X35" i="5"/>
  <c r="D35" i="8" s="1"/>
  <c r="Z35" i="5"/>
  <c r="F35" i="8" s="1"/>
  <c r="Z24" i="5"/>
  <c r="F24" i="8" s="1"/>
  <c r="X13" i="5"/>
  <c r="D13" i="8" s="1"/>
  <c r="N17" i="6"/>
  <c r="O17" i="6" s="1"/>
  <c r="J17" i="8" s="1"/>
  <c r="W17" i="5"/>
  <c r="N27" i="6"/>
  <c r="O27" i="6" s="1"/>
  <c r="J27" i="8" s="1"/>
  <c r="W27" i="5"/>
  <c r="N37" i="6"/>
  <c r="O37" i="6" s="1"/>
  <c r="J37" i="8" s="1"/>
  <c r="W37" i="5"/>
  <c r="N10" i="6"/>
  <c r="O10" i="6" s="1"/>
  <c r="J10" i="8" s="1"/>
  <c r="W10" i="5"/>
  <c r="N20" i="6"/>
  <c r="O20" i="6" s="1"/>
  <c r="J20" i="8" s="1"/>
  <c r="W20" i="5"/>
  <c r="N30" i="6"/>
  <c r="O30" i="6" s="1"/>
  <c r="J30" i="8" s="1"/>
  <c r="W30" i="5"/>
  <c r="Y43" i="5"/>
  <c r="E43" i="8" s="1"/>
  <c r="X40" i="5"/>
  <c r="D40" i="8" s="1"/>
  <c r="Z43" i="5"/>
  <c r="F43" i="8" s="1"/>
  <c r="N38" i="6"/>
  <c r="O38" i="6" s="1"/>
  <c r="J38" i="8" s="1"/>
  <c r="W38" i="5"/>
  <c r="N18" i="6"/>
  <c r="O18" i="6" s="1"/>
  <c r="J18" i="8" s="1"/>
  <c r="W18" i="5"/>
  <c r="X5" i="5"/>
  <c r="D5" i="8" s="1"/>
  <c r="X15" i="5"/>
  <c r="D15" i="8" s="1"/>
  <c r="Z20" i="5"/>
  <c r="F20" i="8" s="1"/>
  <c r="X23" i="5"/>
  <c r="D23" i="8" s="1"/>
  <c r="N23" i="6"/>
  <c r="O23" i="6" s="1"/>
  <c r="J23" i="8" s="1"/>
  <c r="W23" i="5"/>
  <c r="Z30" i="5"/>
  <c r="F30" i="8" s="1"/>
  <c r="X26" i="5"/>
  <c r="D26" i="8" s="1"/>
  <c r="N9" i="6"/>
  <c r="O9" i="6" s="1"/>
  <c r="J9" i="8" s="1"/>
  <c r="W9" i="5"/>
  <c r="N39" i="6"/>
  <c r="O39" i="6" s="1"/>
  <c r="J39" i="8" s="1"/>
  <c r="W39" i="5"/>
  <c r="Z36" i="5"/>
  <c r="F36" i="8" s="1"/>
  <c r="N42" i="6"/>
  <c r="O42" i="6" s="1"/>
  <c r="J42" i="8" s="1"/>
  <c r="W42" i="5"/>
  <c r="N6" i="6"/>
  <c r="O6" i="6" s="1"/>
  <c r="J6" i="8" s="1"/>
  <c r="W6" i="5"/>
  <c r="Z34" i="5"/>
  <c r="F34" i="8" s="1"/>
  <c r="Y30" i="5"/>
  <c r="E30" i="8" s="1"/>
  <c r="Y12" i="5"/>
  <c r="E12" i="8" s="1"/>
  <c r="X6" i="5"/>
  <c r="D6" i="8" s="1"/>
  <c r="Y24" i="5"/>
  <c r="E24" i="8" s="1"/>
  <c r="Z8" i="5"/>
  <c r="F8" i="8" s="1"/>
  <c r="X4" i="5"/>
  <c r="D4" i="8" s="1"/>
  <c r="Z10" i="5"/>
  <c r="F10" i="8" s="1"/>
  <c r="Z23" i="5"/>
  <c r="F23" i="8" s="1"/>
  <c r="Z15" i="5"/>
  <c r="F15" i="8" s="1"/>
  <c r="Y25" i="5"/>
  <c r="E25" i="8" s="1"/>
  <c r="N12" i="6"/>
  <c r="O12" i="6" s="1"/>
  <c r="J12" i="8" s="1"/>
  <c r="W12" i="5"/>
  <c r="X9" i="5"/>
  <c r="D9" i="8" s="1"/>
  <c r="N4" i="6"/>
  <c r="O4" i="6" s="1"/>
  <c r="J4" i="8" s="1"/>
  <c r="W4" i="5"/>
  <c r="N2" i="6"/>
  <c r="O2" i="6" s="1"/>
  <c r="J2" i="8" s="1"/>
  <c r="W2" i="5"/>
  <c r="X19" i="5"/>
  <c r="D19" i="8" s="1"/>
  <c r="Z3" i="5"/>
  <c r="F3" i="8" s="1"/>
  <c r="X7" i="5"/>
  <c r="D7" i="8" s="1"/>
  <c r="X22" i="5"/>
  <c r="D22" i="8" s="1"/>
  <c r="Z33" i="5"/>
  <c r="F33" i="8" s="1"/>
  <c r="Y15" i="5"/>
  <c r="E15" i="8" s="1"/>
  <c r="Y35" i="5"/>
  <c r="E35" i="8" s="1"/>
  <c r="Y11" i="5"/>
  <c r="E11" i="8" s="1"/>
  <c r="Y18" i="5"/>
  <c r="E18" i="8" s="1"/>
  <c r="N5" i="6"/>
  <c r="O5" i="6" s="1"/>
  <c r="J5" i="8" s="1"/>
  <c r="W5" i="5"/>
  <c r="N31" i="6"/>
  <c r="O31" i="6" s="1"/>
  <c r="J31" i="8" s="1"/>
  <c r="W31" i="5"/>
  <c r="X36" i="5"/>
  <c r="D36" i="8" s="1"/>
  <c r="X8" i="5"/>
  <c r="D8" i="8" s="1"/>
  <c r="X16" i="5"/>
  <c r="D16" i="8" s="1"/>
  <c r="Y31" i="5"/>
  <c r="E31" i="8" s="1"/>
  <c r="Y21" i="5"/>
  <c r="E21" i="8" s="1"/>
  <c r="Y6" i="5"/>
  <c r="E6" i="8" s="1"/>
  <c r="N36" i="6"/>
  <c r="O36" i="6" s="1"/>
  <c r="J36" i="8" s="1"/>
  <c r="W36" i="5"/>
  <c r="X21" i="5"/>
  <c r="D21" i="8" s="1"/>
  <c r="X33" i="5"/>
  <c r="D33" i="8" s="1"/>
  <c r="Y34" i="5"/>
  <c r="E34" i="8" s="1"/>
  <c r="Y14" i="5"/>
  <c r="E14" i="8" s="1"/>
  <c r="N3" i="6"/>
  <c r="O3" i="6" s="1"/>
  <c r="J3" i="8" s="1"/>
  <c r="W3" i="5"/>
  <c r="Y3" i="5"/>
  <c r="E3" i="8" s="1"/>
  <c r="N32" i="6"/>
  <c r="O32" i="6" s="1"/>
  <c r="J32" i="8" s="1"/>
  <c r="W32" i="5"/>
  <c r="N21" i="6"/>
  <c r="O21" i="6" s="1"/>
  <c r="J21" i="8" s="1"/>
  <c r="W21" i="5"/>
  <c r="Y20" i="5"/>
  <c r="E20" i="8" s="1"/>
  <c r="Z22" i="5"/>
  <c r="F22" i="8" s="1"/>
  <c r="X3" i="5"/>
  <c r="D3" i="8" s="1"/>
  <c r="Z13" i="5"/>
  <c r="F13" i="8" s="1"/>
  <c r="Y33" i="5"/>
  <c r="E33" i="8" s="1"/>
  <c r="Z31" i="5"/>
  <c r="F31" i="8" s="1"/>
  <c r="N13" i="6"/>
  <c r="O13" i="6" s="1"/>
  <c r="J13" i="8" s="1"/>
  <c r="W13" i="5"/>
  <c r="N34" i="6"/>
  <c r="O34" i="6" s="1"/>
  <c r="J34" i="8" s="1"/>
  <c r="W34" i="5"/>
  <c r="N7" i="6"/>
  <c r="O7" i="6" s="1"/>
  <c r="J7" i="8" s="1"/>
  <c r="W7" i="5"/>
  <c r="N24" i="6"/>
  <c r="O24" i="6" s="1"/>
  <c r="J24" i="8" s="1"/>
  <c r="W24" i="5"/>
  <c r="N14" i="6"/>
  <c r="O14" i="6" s="1"/>
  <c r="J14" i="8" s="1"/>
  <c r="W14" i="5"/>
  <c r="N15" i="6"/>
  <c r="O15" i="6" s="1"/>
  <c r="J15" i="8" s="1"/>
  <c r="W15" i="5"/>
  <c r="N29" i="6"/>
  <c r="O29" i="6" s="1"/>
  <c r="J29" i="8" s="1"/>
  <c r="W29" i="5"/>
  <c r="N26" i="6"/>
  <c r="O26" i="6" s="1"/>
  <c r="J26" i="8" s="1"/>
  <c r="W26" i="5"/>
  <c r="X43" i="5"/>
  <c r="D43" i="8" s="1"/>
  <c r="X17" i="5"/>
  <c r="D17" i="8" s="1"/>
  <c r="Y38" i="5"/>
  <c r="E38" i="8" s="1"/>
  <c r="N8" i="6"/>
  <c r="O8" i="6" s="1"/>
  <c r="J8" i="8" s="1"/>
  <c r="W8" i="5"/>
  <c r="Z9" i="5"/>
  <c r="F9" i="8" s="1"/>
  <c r="Z32" i="5"/>
  <c r="F32" i="8" s="1"/>
  <c r="X41" i="5"/>
  <c r="D41" i="8" s="1"/>
  <c r="W41" i="5"/>
  <c r="N41" i="6"/>
  <c r="O41" i="6" s="1"/>
  <c r="J41" i="8" s="1"/>
  <c r="Y41" i="5"/>
  <c r="E41" i="8" s="1"/>
  <c r="N25" i="6"/>
  <c r="O25" i="6" s="1"/>
  <c r="J25" i="8" s="1"/>
  <c r="W25" i="5"/>
  <c r="Y32" i="5"/>
  <c r="E32" i="8" s="1"/>
  <c r="X25" i="5"/>
  <c r="D25" i="8" s="1"/>
  <c r="X30" i="5"/>
  <c r="D30" i="8" s="1"/>
  <c r="N33" i="6"/>
  <c r="O33" i="6" s="1"/>
  <c r="J33" i="8" s="1"/>
  <c r="W33" i="5"/>
  <c r="N35" i="6"/>
  <c r="O35" i="6" s="1"/>
  <c r="J35" i="8" s="1"/>
  <c r="W35" i="5"/>
  <c r="Y23" i="5"/>
  <c r="E23" i="8" s="1"/>
  <c r="X20" i="5"/>
  <c r="D20" i="8" s="1"/>
  <c r="Z16" i="5"/>
  <c r="F16" i="8" s="1"/>
  <c r="Y7" i="5"/>
  <c r="E7" i="8" s="1"/>
  <c r="C7" i="8" l="1"/>
  <c r="AA7" i="5"/>
  <c r="G7" i="8" s="1"/>
  <c r="H7" i="8" s="1"/>
  <c r="K7" i="8" s="1"/>
  <c r="C12" i="8"/>
  <c r="AA12" i="5"/>
  <c r="G12" i="8" s="1"/>
  <c r="H12" i="8" s="1"/>
  <c r="K12" i="8" s="1"/>
  <c r="C9" i="8"/>
  <c r="AA9" i="5"/>
  <c r="G9" i="8" s="1"/>
  <c r="H9" i="8" s="1"/>
  <c r="K9" i="8" s="1"/>
  <c r="C18" i="8"/>
  <c r="AA18" i="5"/>
  <c r="G18" i="8" s="1"/>
  <c r="H18" i="8" s="1"/>
  <c r="K18" i="8" s="1"/>
  <c r="C11" i="8"/>
  <c r="AA11" i="5"/>
  <c r="G11" i="8" s="1"/>
  <c r="H11" i="8" s="1"/>
  <c r="K11" i="8" s="1"/>
  <c r="C35" i="8"/>
  <c r="AA35" i="5"/>
  <c r="G35" i="8" s="1"/>
  <c r="H35" i="8" s="1"/>
  <c r="K35" i="8" s="1"/>
  <c r="C16" i="8"/>
  <c r="AA16" i="5"/>
  <c r="G16" i="8" s="1"/>
  <c r="H16" i="8" s="1"/>
  <c r="K16" i="8" s="1"/>
  <c r="C26" i="8"/>
  <c r="AA26" i="5"/>
  <c r="G26" i="8" s="1"/>
  <c r="H26" i="8" s="1"/>
  <c r="K26" i="8" s="1"/>
  <c r="C41" i="8"/>
  <c r="AA41" i="5"/>
  <c r="G41" i="8" s="1"/>
  <c r="H41" i="8" s="1"/>
  <c r="K41" i="8" s="1"/>
  <c r="C31" i="8"/>
  <c r="AA31" i="5"/>
  <c r="G31" i="8" s="1"/>
  <c r="H31" i="8" s="1"/>
  <c r="K31" i="8" s="1"/>
  <c r="C38" i="8"/>
  <c r="AA38" i="5"/>
  <c r="G38" i="8" s="1"/>
  <c r="H38" i="8" s="1"/>
  <c r="K38" i="8" s="1"/>
  <c r="C33" i="8"/>
  <c r="AA33" i="5"/>
  <c r="G33" i="8" s="1"/>
  <c r="H33" i="8" s="1"/>
  <c r="K33" i="8" s="1"/>
  <c r="C29" i="8"/>
  <c r="AA29" i="5"/>
  <c r="G29" i="8" s="1"/>
  <c r="H29" i="8" s="1"/>
  <c r="K29" i="8" s="1"/>
  <c r="C34" i="8"/>
  <c r="AA34" i="5"/>
  <c r="G34" i="8" s="1"/>
  <c r="H34" i="8" s="1"/>
  <c r="K34" i="8" s="1"/>
  <c r="C21" i="8"/>
  <c r="AA21" i="5"/>
  <c r="G21" i="8" s="1"/>
  <c r="H21" i="8" s="1"/>
  <c r="K21" i="8" s="1"/>
  <c r="C6" i="8"/>
  <c r="AA6" i="5"/>
  <c r="G6" i="8" s="1"/>
  <c r="H6" i="8" s="1"/>
  <c r="K6" i="8" s="1"/>
  <c r="C37" i="8"/>
  <c r="AA37" i="5"/>
  <c r="G37" i="8" s="1"/>
  <c r="H37" i="8" s="1"/>
  <c r="K37" i="8" s="1"/>
  <c r="C36" i="8"/>
  <c r="AA36" i="5"/>
  <c r="G36" i="8" s="1"/>
  <c r="H36" i="8" s="1"/>
  <c r="K36" i="8" s="1"/>
  <c r="C5" i="8"/>
  <c r="AA5" i="5"/>
  <c r="G5" i="8" s="1"/>
  <c r="H5" i="8" s="1"/>
  <c r="K5" i="8" s="1"/>
  <c r="C23" i="8"/>
  <c r="AA23" i="5"/>
  <c r="G23" i="8" s="1"/>
  <c r="H23" i="8" s="1"/>
  <c r="K23" i="8" s="1"/>
  <c r="C19" i="8"/>
  <c r="AA19" i="5"/>
  <c r="G19" i="8" s="1"/>
  <c r="H19" i="8" s="1"/>
  <c r="K19" i="8" s="1"/>
  <c r="C10" i="8"/>
  <c r="AA10" i="5"/>
  <c r="G10" i="8" s="1"/>
  <c r="H10" i="8" s="1"/>
  <c r="K10" i="8" s="1"/>
  <c r="C15" i="8"/>
  <c r="AA15" i="5"/>
  <c r="G15" i="8" s="1"/>
  <c r="H15" i="8" s="1"/>
  <c r="K15" i="8" s="1"/>
  <c r="C13" i="8"/>
  <c r="AA13" i="5"/>
  <c r="G13" i="8" s="1"/>
  <c r="H13" i="8" s="1"/>
  <c r="K13" i="8" s="1"/>
  <c r="C32" i="8"/>
  <c r="AA32" i="5"/>
  <c r="G32" i="8" s="1"/>
  <c r="H32" i="8" s="1"/>
  <c r="K32" i="8" s="1"/>
  <c r="C2" i="8"/>
  <c r="AA2" i="5"/>
  <c r="G2" i="8" s="1"/>
  <c r="H2" i="8" s="1"/>
  <c r="K2" i="8" s="1"/>
  <c r="C42" i="8"/>
  <c r="AA42" i="5"/>
  <c r="G42" i="8" s="1"/>
  <c r="H42" i="8" s="1"/>
  <c r="K42" i="8" s="1"/>
  <c r="C27" i="8"/>
  <c r="AA27" i="5"/>
  <c r="G27" i="8" s="1"/>
  <c r="H27" i="8" s="1"/>
  <c r="K27" i="8" s="1"/>
  <c r="C40" i="8"/>
  <c r="AA40" i="5"/>
  <c r="G40" i="8" s="1"/>
  <c r="H40" i="8" s="1"/>
  <c r="K40" i="8" s="1"/>
  <c r="C8" i="8"/>
  <c r="AA8" i="5"/>
  <c r="G8" i="8" s="1"/>
  <c r="H8" i="8" s="1"/>
  <c r="K8" i="8" s="1"/>
  <c r="C14" i="8"/>
  <c r="AA14" i="5"/>
  <c r="G14" i="8" s="1"/>
  <c r="H14" i="8" s="1"/>
  <c r="K14" i="8" s="1"/>
  <c r="C4" i="8"/>
  <c r="AA4" i="5"/>
  <c r="G4" i="8" s="1"/>
  <c r="H4" i="8" s="1"/>
  <c r="K4" i="8" s="1"/>
  <c r="C30" i="8"/>
  <c r="AA30" i="5"/>
  <c r="G30" i="8" s="1"/>
  <c r="H30" i="8" s="1"/>
  <c r="K30" i="8" s="1"/>
  <c r="C17" i="8"/>
  <c r="AA17" i="5"/>
  <c r="G17" i="8" s="1"/>
  <c r="H17" i="8" s="1"/>
  <c r="K17" i="8" s="1"/>
  <c r="C22" i="8"/>
  <c r="AA22" i="5"/>
  <c r="G22" i="8" s="1"/>
  <c r="H22" i="8" s="1"/>
  <c r="K22" i="8" s="1"/>
  <c r="C3" i="8"/>
  <c r="AA3" i="5"/>
  <c r="G3" i="8" s="1"/>
  <c r="H3" i="8" s="1"/>
  <c r="K3" i="8" s="1"/>
  <c r="AA39" i="5"/>
  <c r="G39" i="8" s="1"/>
  <c r="H39" i="8" s="1"/>
  <c r="K39" i="8" s="1"/>
  <c r="C39" i="8"/>
  <c r="C43" i="8"/>
  <c r="AA43" i="5"/>
  <c r="G43" i="8" s="1"/>
  <c r="H43" i="8" s="1"/>
  <c r="K43" i="8" s="1"/>
  <c r="C25" i="8"/>
  <c r="AA25" i="5"/>
  <c r="G25" i="8" s="1"/>
  <c r="H25" i="8" s="1"/>
  <c r="K25" i="8" s="1"/>
  <c r="C24" i="8"/>
  <c r="AA24" i="5"/>
  <c r="G24" i="8" s="1"/>
  <c r="H24" i="8" s="1"/>
  <c r="K24" i="8" s="1"/>
  <c r="C20" i="8"/>
  <c r="AA20" i="5"/>
  <c r="G20" i="8" s="1"/>
  <c r="H20" i="8" s="1"/>
  <c r="K20" i="8" s="1"/>
  <c r="C28" i="8"/>
  <c r="AA28" i="5"/>
  <c r="G28" i="8" s="1"/>
  <c r="H28" i="8" s="1"/>
  <c r="K28" i="8" s="1"/>
  <c r="L21" i="8" l="1"/>
  <c r="L31" i="8"/>
  <c r="L11" i="8"/>
  <c r="L13" i="8"/>
  <c r="L5" i="8"/>
  <c r="L34" i="8"/>
  <c r="L18" i="8"/>
  <c r="L32" i="8"/>
  <c r="L17" i="8"/>
  <c r="L40" i="8"/>
  <c r="L41" i="8"/>
  <c r="L8" i="8"/>
  <c r="L29" i="8"/>
  <c r="L9" i="8"/>
  <c r="L15" i="8"/>
  <c r="L36" i="8"/>
  <c r="L26" i="8"/>
  <c r="L37" i="8"/>
  <c r="L16" i="8"/>
  <c r="L22" i="8"/>
  <c r="L43" i="8"/>
  <c r="L28" i="8"/>
  <c r="L33" i="8"/>
  <c r="L12" i="8"/>
  <c r="L39" i="8"/>
  <c r="L24" i="8"/>
  <c r="L25" i="8"/>
  <c r="L27" i="8"/>
  <c r="L3" i="8"/>
  <c r="L2" i="8"/>
  <c r="L6" i="8"/>
  <c r="L38" i="8"/>
  <c r="L7" i="8"/>
  <c r="L23" i="8"/>
  <c r="L30" i="8"/>
  <c r="L4" i="8"/>
  <c r="L42" i="8"/>
  <c r="L10" i="8"/>
  <c r="L20" i="8"/>
  <c r="L14" i="8"/>
  <c r="L19" i="8"/>
  <c r="L35" i="8"/>
</calcChain>
</file>

<file path=xl/sharedStrings.xml><?xml version="1.0" encoding="utf-8"?>
<sst xmlns="http://schemas.openxmlformats.org/spreadsheetml/2006/main" count="1646" uniqueCount="524">
  <si>
    <t>Semáforo</t>
  </si>
  <si>
    <t>QID</t>
  </si>
  <si>
    <t>Caja de Compensación Familiar</t>
  </si>
  <si>
    <t>No</t>
  </si>
  <si>
    <t>3</t>
  </si>
  <si>
    <t>7.1</t>
  </si>
  <si>
    <t>7.2</t>
  </si>
  <si>
    <t>7.4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</si>
  <si>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</si>
  <si>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</si>
  <si>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</si>
  <si>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</si>
  <si>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</si>
  <si>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</si>
  <si>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</si>
  <si>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</si>
  <si>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</si>
  <si>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9.2.2</t>
  </si>
  <si>
    <t>9.3</t>
  </si>
  <si>
    <t>9.4</t>
  </si>
  <si>
    <t>9.5</t>
  </si>
  <si>
    <t>10.1</t>
  </si>
  <si>
    <t>10.4</t>
  </si>
  <si>
    <t>10.5</t>
  </si>
  <si>
    <t>10.6</t>
  </si>
  <si>
    <t>Llave (auto)</t>
  </si>
  <si>
    <t>Opción exacta (debe coincidir con el export)</t>
  </si>
  <si>
    <t>Valor (0–1) · editable</t>
  </si>
  <si>
    <t>Nivel rúbrica</t>
  </si>
  <si>
    <t>Ninguna</t>
  </si>
  <si>
    <t>Rezago</t>
  </si>
  <si>
    <t>Una</t>
  </si>
  <si>
    <t>Aceptable</t>
  </si>
  <si>
    <t>Dos</t>
  </si>
  <si>
    <t>Bueno</t>
  </si>
  <si>
    <t>Más de dos</t>
  </si>
  <si>
    <t>Óptimo</t>
  </si>
  <si>
    <t>Si</t>
  </si>
  <si>
    <t>En proceso de planeación</t>
  </si>
  <si>
    <t>Sí, fue formulado o actualizado a partir del 25 de junio de 2025</t>
  </si>
  <si>
    <t>Sí, pero es anterior al 25 de junio de 2025 y no ha sido actualizado</t>
  </si>
  <si>
    <t>En proceso de formulación</t>
  </si>
  <si>
    <t>No cuenta con protocolo</t>
  </si>
  <si>
    <t>Sí, para todas las modalidades de vinculación</t>
  </si>
  <si>
    <t>Sí, pero solo para algunas modalidades de vinculación</t>
  </si>
  <si>
    <t>No contempla canales de denuncia</t>
  </si>
  <si>
    <t>No aplica (no cuenta con protocolo)</t>
  </si>
  <si>
    <t>Sí, la política fue implementada e incorpora los nuevos criterios</t>
  </si>
  <si>
    <t>Sí, la política fue actualizada e incorpora los nuevos criterios</t>
  </si>
  <si>
    <t>Está en proceso de revisión</t>
  </si>
  <si>
    <t>No ha sido revisada aún</t>
  </si>
  <si>
    <t>No contaba con política de no discriminación previa</t>
  </si>
  <si>
    <t>Sí, existe un procedimiento formalizado y procedimiento de reubicación</t>
  </si>
  <si>
    <t>Sí, existe un procedimiento formalizado</t>
  </si>
  <si>
    <t>Existe un procedimiento informal o en etapa de planeación</t>
  </si>
  <si>
    <t>No existe procedimiento al respecto</t>
  </si>
  <si>
    <t>En proceso</t>
  </si>
  <si>
    <t>Sí, existe una política o procedimiento formalizado</t>
  </si>
  <si>
    <t>Está en proceso de implementación</t>
  </si>
  <si>
    <t>Está en proceso de construcción</t>
  </si>
  <si>
    <t>No se ha iniciado aún</t>
  </si>
  <si>
    <t>Sí, existe un registro formal</t>
  </si>
  <si>
    <t>Si, se lleva de manera informal</t>
  </si>
  <si>
    <t>No se lleva registro</t>
  </si>
  <si>
    <t>Sí, existe un lineamiento o política interna al respecto</t>
  </si>
  <si>
    <t>Se encuentra en análisis o discusión interna</t>
  </si>
  <si>
    <t>No se ha abordado este tema aún</t>
  </si>
  <si>
    <t>No aplica por las condiciones del entorno de trabajo</t>
  </si>
  <si>
    <t>NA</t>
  </si>
  <si>
    <t>N/A legítimo</t>
  </si>
  <si>
    <t>Sí, el diagnóstico está realizado</t>
  </si>
  <si>
    <t>Está en proceso de elaboración</t>
  </si>
  <si>
    <t>100%: El plan está formulado y en implementación</t>
  </si>
  <si>
    <t>75%: El plan está formulado, pero aún no se ha iniciado su implementación</t>
  </si>
  <si>
    <t>50%: El plan está en proceso de formulación</t>
  </si>
  <si>
    <t>25%: No se ha iniciado aún</t>
  </si>
  <si>
    <t>Sí, todos los contratos han sido reportados en el plazo establecido</t>
  </si>
  <si>
    <t>Algunos contratos han sido reportados, otros no</t>
  </si>
  <si>
    <t>No han sido reportados</t>
  </si>
  <si>
    <t>No aplica (no se han celebrado contratos con personas con discapacidad en el período)</t>
  </si>
  <si>
    <t>Está programado, pero aún no se ha realizado</t>
  </si>
  <si>
    <t>Código</t>
  </si>
  <si>
    <t>2 · Departamento</t>
  </si>
  <si>
    <t>3 · Área responsable</t>
  </si>
  <si>
    <t>4 · Responsable</t>
  </si>
  <si>
    <t>5 · Cargo</t>
  </si>
  <si>
    <t>6 · Correo</t>
  </si>
  <si>
    <t>7 · Celular</t>
  </si>
  <si>
    <t>8 · Fecha</t>
  </si>
  <si>
    <t>7.1 Jornadas 2025</t>
  </si>
  <si>
    <t>7.2 Programada 1S-2026</t>
  </si>
  <si>
    <t>7.2.1 Fecha estimada</t>
  </si>
  <si>
    <t>7.3 Tipo de espacio</t>
  </si>
  <si>
    <t>7.4 Registro participación</t>
  </si>
  <si>
    <t>7.4.1 N.º participantes</t>
  </si>
  <si>
    <t>7.5 Área que lideró</t>
  </si>
  <si>
    <t>8.1 Protocolo ≥25-jun</t>
  </si>
  <si>
    <t>8.2 Canales denuncia</t>
  </si>
  <si>
    <t>8.3 Política no discrim.</t>
  </si>
  <si>
    <t>8.4 Atención/reubicación</t>
  </si>
  <si>
    <t>8.5 Capacitación GH</t>
  </si>
  <si>
    <t>8.5.1 Fecha cap.2025</t>
  </si>
  <si>
    <t>8.5.2 Fecha cap.2026</t>
  </si>
  <si>
    <t>8.5.3 N.º cap.2025</t>
  </si>
  <si>
    <t>8.5.4 N.º cap.2026</t>
  </si>
  <si>
    <t>8.6 Socializados</t>
  </si>
  <si>
    <t>8.6.1 Medio</t>
  </si>
  <si>
    <t>8.6.2 Fecha soc.2025</t>
  </si>
  <si>
    <t>8.6.2.1 N.º soc.2025</t>
  </si>
  <si>
    <t>8.6.3 Fecha soc.2026</t>
  </si>
  <si>
    <t>8.6.3.1 N.º soc.2026</t>
  </si>
  <si>
    <t>8.7 Registro situaciones</t>
  </si>
  <si>
    <t>8.7.1 Soporte registro</t>
  </si>
  <si>
    <t>9.1 Política flexible</t>
  </si>
  <si>
    <t>9.2 Mecanismo solicitud</t>
  </si>
  <si>
    <t>9.2.1 Medio solicitud</t>
  </si>
  <si>
    <t>9.2.2 Respuesta 15 días</t>
  </si>
  <si>
    <t>9.2.3 Cómo garantiza</t>
  </si>
  <si>
    <t>9.3 Registro solicitudes</t>
  </si>
  <si>
    <t>9.3.1 Solicitudes recibidas</t>
  </si>
  <si>
    <t>9.3.2 Aprob./negadas</t>
  </si>
  <si>
    <t>9.4 Socialización derecho</t>
  </si>
  <si>
    <t>9.4.1 N.º informadas</t>
  </si>
  <si>
    <t>9.5 Animales de compañía</t>
  </si>
  <si>
    <t>10.1 Diagnóstico cuota</t>
  </si>
  <si>
    <t>10.2 N.º permanentes</t>
  </si>
  <si>
    <t>10.3 N.º discap. cert.</t>
  </si>
  <si>
    <t>10.4 Plan ajustes (%)</t>
  </si>
  <si>
    <t>10.5 Reporte MinTrabajo</t>
  </si>
  <si>
    <t>10.6 Capacitación inclus.</t>
  </si>
  <si>
    <t>10.6.1 Fecha cap.2025</t>
  </si>
  <si>
    <t>10.6.2 Fecha cap.2026</t>
  </si>
  <si>
    <t>10.6.3 Jefaturas 2025</t>
  </si>
  <si>
    <t>10.6.4 Jefaturas 2026</t>
  </si>
  <si>
    <t>10.6.5 GH 2025</t>
  </si>
  <si>
    <t>10.6.6 GH 2026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</si>
  <si>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</si>
  <si>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</si>
  <si>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</si>
  <si>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</si>
  <si>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</si>
  <si>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</si>
  <si>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</si>
  <si>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</si>
  <si>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</si>
  <si>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</si>
  <si>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</si>
  <si>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</si>
  <si>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21</t>
  </si>
  <si>
    <t>22</t>
  </si>
  <si>
    <t>24</t>
  </si>
  <si>
    <t>26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</si>
  <si>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</si>
  <si>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</si>
  <si>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</si>
  <si>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</si>
  <si>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</si>
  <si>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</si>
  <si>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</si>
  <si>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</si>
  <si>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</si>
  <si>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</si>
  <si>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</si>
  <si>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</si>
  <si>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</si>
  <si>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44</t>
  </si>
  <si>
    <t>46</t>
  </si>
  <si>
    <t>48</t>
  </si>
  <si>
    <t>50</t>
  </si>
  <si>
    <t>56</t>
  </si>
  <si>
    <t>57</t>
  </si>
  <si>
    <t>63</t>
  </si>
  <si>
    <t>64</t>
  </si>
  <si>
    <t>65</t>
  </si>
  <si>
    <t>67</t>
  </si>
  <si>
    <t>68</t>
  </si>
  <si>
    <t>69</t>
  </si>
  <si>
    <t>Caja</t>
  </si>
  <si>
    <t>Índice Eje 7</t>
  </si>
  <si>
    <t>Índice Eje 8</t>
  </si>
  <si>
    <t>Índice Eje 9</t>
  </si>
  <si>
    <t>Índice Eje 10</t>
  </si>
  <si>
    <t>Avance general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</si>
  <si>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</si>
  <si>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</si>
  <si>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</si>
  <si>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</si>
  <si>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</si>
  <si>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</si>
  <si>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</si>
  <si>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</si>
  <si>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</si>
  <si>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</si>
  <si>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N.º inconsistencias</t>
  </si>
  <si>
    <t>Campos clave sin diligenciar</t>
  </si>
  <si>
    <t>Confiabilidad</t>
  </si>
  <si>
    <t>Cada regla devuelve 1 (inconsistencia) o 0. La confiabilidad NO se suma al avance: es un eje independiente que estima la credibilidad del autorreporte.</t>
  </si>
  <si>
    <t>Planta permanente (10.2)</t>
  </si>
  <si>
    <t>Discapacidad certificada (10.3)</t>
  </si>
  <si>
    <t>Brecha vs cuota</t>
  </si>
  <si>
    <t>N.º participantes jornada (7.4.1)</t>
  </si>
  <si>
    <t>N.º informados flexibilidad (9.4.1)</t>
  </si>
  <si>
    <t>Eje 7</t>
  </si>
  <si>
    <t>Eje 8</t>
  </si>
  <si>
    <t>Eje 9</t>
  </si>
  <si>
    <t>Eje 10</t>
  </si>
  <si>
    <t>Nivel de avance</t>
  </si>
  <si>
    <t>N.º inconsist.</t>
  </si>
  <si>
    <t>BOYACÁ</t>
  </si>
  <si>
    <t>CESAR</t>
  </si>
  <si>
    <t>CUNDINAMARCA</t>
  </si>
  <si>
    <t>MAGDALENA</t>
  </si>
  <si>
    <t>META</t>
  </si>
  <si>
    <t>NARIÑO</t>
  </si>
  <si>
    <t>RISARALDA</t>
  </si>
  <si>
    <t>ARAUCA</t>
  </si>
  <si>
    <t>CASANARE</t>
  </si>
  <si>
    <t>11 CONFA</t>
  </si>
  <si>
    <t>Caldas</t>
  </si>
  <si>
    <t>Gestión Humana</t>
  </si>
  <si>
    <t>Diana Carolina Zuluaga Arcila</t>
  </si>
  <si>
    <t>Jefe Gestión Humana</t>
  </si>
  <si>
    <t>dianacarolina.zuluaga@confa.com.co</t>
  </si>
  <si>
    <t>Virtual</t>
  </si>
  <si>
    <t>Gestión humana</t>
  </si>
  <si>
    <t>Intranet o plataforma interna</t>
  </si>
  <si>
    <t>Documento digital</t>
  </si>
  <si>
    <t>Correo electrónico institucional</t>
  </si>
  <si>
    <t>Se gestiona a través del sistema de seguimiento de gestión humana</t>
  </si>
  <si>
    <t>28</t>
  </si>
  <si>
    <t xml:space="preserve">100%: El plan está formulado y en implementación </t>
  </si>
  <si>
    <t>64 CAJASAI</t>
  </si>
  <si>
    <t xml:space="preserve">SAN ANDRES ISLAS </t>
  </si>
  <si>
    <t>TALENTO HUMANO</t>
  </si>
  <si>
    <t>JESSICA GORDON MELENDEZ</t>
  </si>
  <si>
    <t>JEFE TALENTO HUMANO</t>
  </si>
  <si>
    <t>thumano@cajasai.com</t>
  </si>
  <si>
    <t>No aplica (no se realizaron jornadas)</t>
  </si>
  <si>
    <t>No aplica</t>
  </si>
  <si>
    <t>Fisico y Digital</t>
  </si>
  <si>
    <t>Está definido en la política o procedimiento interno</t>
  </si>
  <si>
    <t>Número de solicitudes recibidas en 2025: 0
Número de solicitudes recibidas en 2026: 0</t>
  </si>
  <si>
    <t>NO APLICA ( Hasta la fecha no hemos recibido solicitudes)</t>
  </si>
  <si>
    <t xml:space="preserve">50%: El plan está en proceso de formulación </t>
  </si>
  <si>
    <t>8 COMFENALCO CARTAGENA</t>
  </si>
  <si>
    <t>Bolivar</t>
  </si>
  <si>
    <t>Jefatura dpto Gestión Humana</t>
  </si>
  <si>
    <t>Donaldo José Castro Díaz</t>
  </si>
  <si>
    <t>Jefe Dpto Gestión Humana</t>
  </si>
  <si>
    <t>dcastro@comfenalco.com</t>
  </si>
  <si>
    <t>0</t>
  </si>
  <si>
    <t>Sistema o plataforma interna de gestión humana</t>
  </si>
  <si>
    <t>2025:0
2026:1</t>
  </si>
  <si>
    <t>Número de solicitudes aprobadas 2025:0
Número de solicitudes negadas con justificación 2025 :0
Número de solicitudes aprobadas 2026:1
Número de solicitudes negadas con justificación 2026 :0</t>
  </si>
  <si>
    <t xml:space="preserve">75%: El plan está formulado, pero aún no se ha iniciado su implementación </t>
  </si>
  <si>
    <t>63 COMFAMILIAR PUTUMAYO</t>
  </si>
  <si>
    <t>Putumayo</t>
  </si>
  <si>
    <t>Melida Trujillo Alvarez</t>
  </si>
  <si>
    <t>Coordinadora de Gestión Humana</t>
  </si>
  <si>
    <t>gestionhumana@comfaputumayo.com</t>
  </si>
  <si>
    <t>Más de dos </t>
  </si>
  <si>
    <t>Presencial en instalaciones propias de la corporación</t>
  </si>
  <si>
    <t>Solicitud escrita ante el área de gestión humana</t>
  </si>
  <si>
    <t>Se hace mediante comunicación directa con el jefe inmediato y gestión humana</t>
  </si>
  <si>
    <t>2025:  0    2026: 0</t>
  </si>
  <si>
    <t xml:space="preserve">Está programado, pero aún no se ha realizado </t>
  </si>
  <si>
    <t>41 COMFASUCRE</t>
  </si>
  <si>
    <t>Sucre</t>
  </si>
  <si>
    <t>Leandry del Milagro Rodríguez Salgado</t>
  </si>
  <si>
    <t>Jefe de Gestión Humana (E)</t>
  </si>
  <si>
    <t>leandrys.rodriguez@comfasucre.com.co</t>
  </si>
  <si>
    <t>La capacitación está programada para el próximo 11 de junio de 2026</t>
  </si>
  <si>
    <t>Capacitación presencial</t>
  </si>
  <si>
    <t>Se tiene prevista su socialización el próximo 11 de junio de 2026</t>
  </si>
  <si>
    <t>Número de solicitudes recibidas en 2025: 0
Número de solicitudes recibidas en 2026: 1</t>
  </si>
  <si>
    <t>Número de solicitudes aprobadas 2025: 0
Número de solicitudes negadas con justificación 2025: 0
Número de solicitudes aprobadas 2026: 1
Número de solicitudes negadas con justificación 2026: 0</t>
  </si>
  <si>
    <t>Tenemos 4 trabajadores discapacitados. Uno (1) de ellos está debidamente certificado, y los demás están en proceso de certificación.</t>
  </si>
  <si>
    <t>Se tiene programada una capacitación para el 11 de junio de 2026</t>
  </si>
  <si>
    <t>16 COMFACOR </t>
  </si>
  <si>
    <t>Córdoba</t>
  </si>
  <si>
    <t>Juan David García Simanca
Maura Acuña Ricardo</t>
  </si>
  <si>
    <t>Gerente de Gestión Humana (E)
Líder I Bienestar Laboral (E)</t>
  </si>
  <si>
    <t>juan.garcia@comfacor.com.co</t>
  </si>
  <si>
    <t>Presencial en espacio externo</t>
  </si>
  <si>
    <t>Bienestar laboral</t>
  </si>
  <si>
    <t>2025: 29</t>
  </si>
  <si>
    <t>2025:1
2026: 1</t>
  </si>
  <si>
    <t xml:space="preserve">2025: 1
2026: 1
</t>
  </si>
  <si>
    <t>Se cuenta con 3 trabajadores con discapacidad, pero no se cuenta con la certificación</t>
  </si>
  <si>
    <t>21 CAFAM</t>
  </si>
  <si>
    <t>Cundinamarca</t>
  </si>
  <si>
    <t>Francis Liliana Toloza Contreras</t>
  </si>
  <si>
    <t>Jefe Relaciones Laborales ( e )</t>
  </si>
  <si>
    <t>ftoloza@cafam.com.co</t>
  </si>
  <si>
    <t>Mixto (Presencial y virtual)</t>
  </si>
  <si>
    <t>5 casos</t>
  </si>
  <si>
    <t>4 solicitudes aprobadas y 1 negada</t>
  </si>
  <si>
    <t>44 COMFAMILIAR RISARALDA</t>
  </si>
  <si>
    <t>GESTION HUMANA</t>
  </si>
  <si>
    <t>ANDRES FELIPE OSORIO FRANCO</t>
  </si>
  <si>
    <t>LIDER DE GESTION HUMANA</t>
  </si>
  <si>
    <t>comfarda@comfamiliar.com</t>
  </si>
  <si>
    <t>Correo corporativo</t>
  </si>
  <si>
    <t>7 COMFAMILIAR Del Atlántico</t>
  </si>
  <si>
    <t>ATLANTICO</t>
  </si>
  <si>
    <t>DPTO. DE GESTION DEL TALENTO HUMANO</t>
  </si>
  <si>
    <t>MONICA LOPERA ZAPATA</t>
  </si>
  <si>
    <t>JEFE DE GESTION DEL TALENTO HUMANO</t>
  </si>
  <si>
    <t>GESTIONHUMANA@COMFAMILIAR.COM</t>
  </si>
  <si>
    <t>Carteleras o comunicados físicos</t>
  </si>
  <si>
    <t>46 CAFASUR</t>
  </si>
  <si>
    <t>Tolima</t>
  </si>
  <si>
    <t>División de Jurídica</t>
  </si>
  <si>
    <t>Diana Maria Barrios Murillo</t>
  </si>
  <si>
    <t>Jefe de División Jurídica</t>
  </si>
  <si>
    <t>juridica@cafasur.com.co</t>
  </si>
  <si>
    <t>Comite de Convivencia Laboral, Gestion Humana y Direccion Administrativa</t>
  </si>
  <si>
    <t>Documento fisico</t>
  </si>
  <si>
    <t>Número de solicitudes aprobadas 2025:0
Número de solicitudes negadas con justificación 2025 :0
Número de solicitudes aprobadas 2026:0
Número de solicitudes negadas con justificación 2026 :0</t>
  </si>
  <si>
    <t>4 COMFAMA</t>
  </si>
  <si>
    <t>Antioquia</t>
  </si>
  <si>
    <t>Leidy Terán Moreno</t>
  </si>
  <si>
    <t xml:space="preserve">Profesional Asuntos laborales </t>
  </si>
  <si>
    <t>leidyteran@comfama.com.co</t>
  </si>
  <si>
    <t>Socializaciones al interior de los equipos de trabajo</t>
  </si>
  <si>
    <t>Hasta el momento no se han recibido solicitudes formales de jornada flexible en los términos indicados por la reforma.</t>
  </si>
  <si>
    <t>35 COMFAMILIAR NARIÑO</t>
  </si>
  <si>
    <t>COORDINACION DE TALENTO HUMANO</t>
  </si>
  <si>
    <t>ANA LORENA ORDOÑEZ IBARRA</t>
  </si>
  <si>
    <t>COORDINADORA DE TALENTO HUMANO</t>
  </si>
  <si>
    <t>coord.thumano@comfamiliarnarino.com</t>
  </si>
  <si>
    <t>Dirección general</t>
  </si>
  <si>
    <t>57 COMFANDI</t>
  </si>
  <si>
    <t>Valle del Causa</t>
  </si>
  <si>
    <t>Lina Marcela Loaiza / Jefe de de experiencia al colaborador y Efr
Silvia Rosa Celedon/ Jefe de Gestión social y sostenibilidad</t>
  </si>
  <si>
    <t>linaloaiza@comfandi.com.co</t>
  </si>
  <si>
    <t>Durante los años 2025 y 2026 no se ha recibido ninguna solicitud de este tipo</t>
  </si>
  <si>
    <t>No Aplica ya que no se presentaron solicitudes</t>
  </si>
  <si>
    <t>3018 con corte a mayo 2026</t>
  </si>
  <si>
    <t>7, pendientes por certificarse 3</t>
  </si>
  <si>
    <t>34 COFREM</t>
  </si>
  <si>
    <t>DIVISION DE GESTION HUMANA</t>
  </si>
  <si>
    <t>JORGE ARTURO LEYVA PEDRAZA</t>
  </si>
  <si>
    <t>JEFE DIVISION DE GESTION HUMANA</t>
  </si>
  <si>
    <t>gestionhumana@cofrem.com.co</t>
  </si>
  <si>
    <t>5 CAJACOPI </t>
  </si>
  <si>
    <t>SUBDIRECCION ADMINISTRATIVA</t>
  </si>
  <si>
    <t>MILENA RIOS PALMA</t>
  </si>
  <si>
    <t>JEFE DE UNIDAD DE TALENTO HUMANO</t>
  </si>
  <si>
    <t>jefetalentohumano@cajacopi.com</t>
  </si>
  <si>
    <t>Capacitacion Virtual</t>
  </si>
  <si>
    <t>43 COMFENALCO QUINDÍO</t>
  </si>
  <si>
    <t>Quindío</t>
  </si>
  <si>
    <t>Departamento de gestión humana</t>
  </si>
  <si>
    <t>Monica Maria Henao Gonzalez</t>
  </si>
  <si>
    <t>Jefe departamento gestión humana</t>
  </si>
  <si>
    <t>monica.henao@comfenalcoquindio.co</t>
  </si>
  <si>
    <t>En la caja se concedió el día libre a los trabajadores para compartir con sus familias dando cumplimiento a la Ley 2101 de 2021</t>
  </si>
  <si>
    <t>69 COMFACASANARE</t>
  </si>
  <si>
    <t xml:space="preserve">AREA DE TALENTO HUMANO </t>
  </si>
  <si>
    <t>EDGAR GRANADOS DELGADO</t>
  </si>
  <si>
    <t>JEFE DE TALENTO HUMANO</t>
  </si>
  <si>
    <t>edgargranados@comfacasanare.com.co</t>
  </si>
  <si>
    <t>A la fecha no se recibido ninguna solicitud.</t>
  </si>
  <si>
    <t xml:space="preserve">En la vigencia 2026, se ha recibido una (1)  solicitud aprobada. </t>
  </si>
  <si>
    <t>30 COMFAGUAJIRA</t>
  </si>
  <si>
    <t>LA GUAJIRA</t>
  </si>
  <si>
    <t>OFICINA ADMINISTRATIVA</t>
  </si>
  <si>
    <t>KIANNA VENCE PELAEZ</t>
  </si>
  <si>
    <t>JEFE OFICINA ADMINISTRATIVA</t>
  </si>
  <si>
    <t>jefe.gestionhumana@comfaguajira.com</t>
  </si>
  <si>
    <t>correos corporativos, whatsaap corporativo</t>
  </si>
  <si>
    <t>15 COMFACESAR </t>
  </si>
  <si>
    <t xml:space="preserve">GERENCIA DE TALENTO HUMANO </t>
  </si>
  <si>
    <t>LACIDES DAZA YANCE</t>
  </si>
  <si>
    <t xml:space="preserve">GERENTE DE TALENTO HUMANO </t>
  </si>
  <si>
    <t>GESTIONHUMANA@COMFACESAR.COM</t>
  </si>
  <si>
    <t>37 COMFANORTE </t>
  </si>
  <si>
    <t>Norte de Santander</t>
  </si>
  <si>
    <t>Eduar Alfonso Pineda Molina</t>
  </si>
  <si>
    <t>Responsable de Gestión Humana</t>
  </si>
  <si>
    <t>eduar.pineda@comfanorte.com.co</t>
  </si>
  <si>
    <t>En el año 2025 se recibieron 42 permisos por calamidad doméstica.
En el año 2026 se recibieron 39 permisos por calamidad doméstica.</t>
  </si>
  <si>
    <t>Se han aprobado todas las solicitudes recibidas.
42 en el 2025
39 en el 2026</t>
  </si>
  <si>
    <t>67 COMFIAR</t>
  </si>
  <si>
    <t>RECURSOS HUMANOS</t>
  </si>
  <si>
    <t>QUILIA MANJARRES CASTRO</t>
  </si>
  <si>
    <t>JEFE RECURSOS HUMANOS</t>
  </si>
  <si>
    <t>jeferecursoshumanos@comfiar.com.co</t>
  </si>
  <si>
    <t>cero (0)</t>
  </si>
  <si>
    <t>Número de solicitudes aprobadas 2025: 0
Número de solicitudes negadas con justificación 2025: 0
Número de solicitudes aprobadas 2026: 0
Número de solicitudes negadas con justificación 2026: 0</t>
  </si>
  <si>
    <t>56 COMFENALCO VALLE DELAGENTE</t>
  </si>
  <si>
    <t xml:space="preserve">Valle del Cauca </t>
  </si>
  <si>
    <t xml:space="preserve">Compensación y Beneficios </t>
  </si>
  <si>
    <t>Karen Eliana Fernández Gutiérrez</t>
  </si>
  <si>
    <t>Profesional II</t>
  </si>
  <si>
    <t>kefernandez@comfenalcovalle.com.co</t>
  </si>
  <si>
    <t xml:space="preserve">Número de solicitudes recibidas en el 2025: 0
Número de solicitudes recibidas en el 2026: 1
</t>
  </si>
  <si>
    <t xml:space="preserve">Número de solicitudes aprobadas en el 2025: 0
Número de solicitudes negadas con justificación 2025: 0
Número de solicitudes aprobadas en el 2026: 1
Número de solicitudes negadas con justificación 2026: 0
</t>
  </si>
  <si>
    <t xml:space="preserve">Está en proceso. </t>
  </si>
  <si>
    <t>758 empleados a corte del 31 de mayo 2026.</t>
  </si>
  <si>
    <t>La corporación cuenta con 13 colaboradores discapacitados certificados</t>
  </si>
  <si>
    <t>14 COMFACAUCA  </t>
  </si>
  <si>
    <t>Cauca</t>
  </si>
  <si>
    <t>Talento Humano</t>
  </si>
  <si>
    <t>Dolly Antonia Méndez Prado</t>
  </si>
  <si>
    <t>Jefe Sección Talento Humano</t>
  </si>
  <si>
    <t>Jefetalentohumano@comfacauca.com</t>
  </si>
  <si>
    <t>No se han recibido solicitudes.</t>
  </si>
  <si>
    <t>32 COMFAMILIAR </t>
  </si>
  <si>
    <t>HUILA</t>
  </si>
  <si>
    <t>Gestion de Talento Humano</t>
  </si>
  <si>
    <t>Maria Zuli Montealegre Rojas</t>
  </si>
  <si>
    <t>Jefe de Departamento AB</t>
  </si>
  <si>
    <t>recursoshumanos@comfamiliarhuila.com</t>
  </si>
  <si>
    <t>Gestion Humano y Bienestar y se otorga un dia libre remunerado para todos los colaboradores y se notifica mediante una comunicacion interna.</t>
  </si>
  <si>
    <t>2024: 292 personas capacitadas</t>
  </si>
  <si>
    <t>2024:292</t>
  </si>
  <si>
    <t>Todas las anteriores</t>
  </si>
  <si>
    <t>Aprox 300</t>
  </si>
  <si>
    <t>2025:78
2026: 26</t>
  </si>
  <si>
    <t>Número de solicitudes de horario felxible: 2025: 78
Número de solicitudes negadas: 0
Número de solicitudes de horario felxible: 2026: 26
Número de solicitudes negadas: 0</t>
  </si>
  <si>
    <t>22 COLSUBSIDIO</t>
  </si>
  <si>
    <t xml:space="preserve">CUNDINAMARCA </t>
  </si>
  <si>
    <t xml:space="preserve">DEPARTAMENTO DE RELACIONES LABORALES Y BIENESTAR- GERENCIA DE TALENTO HUMANO </t>
  </si>
  <si>
    <t>JULIE VIVIANA BRAVO MIRA</t>
  </si>
  <si>
    <t>JEFE DEPARTAMENTO DE RELACIONES LABORALES Y BIENESTAR</t>
  </si>
  <si>
    <t>julie.bravora@colsubsidio.com</t>
  </si>
  <si>
    <t>Cada trabajador programó el disfrute de su DIA DE LA FAMILIA a través de le herramienta Success Factors</t>
  </si>
  <si>
    <t>68 COMCAJA</t>
  </si>
  <si>
    <t>Guainia,Guaviare,Vichada y Vaupes</t>
  </si>
  <si>
    <t>Maria Paula Osuna Lopez</t>
  </si>
  <si>
    <t xml:space="preserve">Lider de Talento Humano (E) </t>
  </si>
  <si>
    <t>paula.osuna@comcaja.gov.co</t>
  </si>
  <si>
    <t>2025:0
2026:10</t>
  </si>
  <si>
    <t>Número de solicitudes aprobadas 2025:0
Número de solicitudes aprobadas 2026:10</t>
  </si>
  <si>
    <t>40 COMFENALCO SANTANDER</t>
  </si>
  <si>
    <t>Santander</t>
  </si>
  <si>
    <t xml:space="preserve">Subdirección Administrativa y de Gestión Humana. </t>
  </si>
  <si>
    <t>Kendry Xilena Ariza Gonzalez</t>
  </si>
  <si>
    <t>Coordinadora de Bienestar</t>
  </si>
  <si>
    <t>kxariza@comfenalcosantander.com.co</t>
  </si>
  <si>
    <t>No se han recibido solicitudes a la fecha</t>
  </si>
  <si>
    <t>9 COMFAMILIAR Cartagena y Bolívar</t>
  </si>
  <si>
    <t>Subdirección Administrativa</t>
  </si>
  <si>
    <t>Vanessa Paola Hernández Hernández</t>
  </si>
  <si>
    <t>Subdirectora Administrativa</t>
  </si>
  <si>
    <t>subdireccion.administrativa@comfamiliar.org.co</t>
  </si>
  <si>
    <t>6 COMBARRANQUILLA </t>
  </si>
  <si>
    <t>Atlántico</t>
  </si>
  <si>
    <t>Catherine Santos</t>
  </si>
  <si>
    <t>Jefe de Gestion Humana</t>
  </si>
  <si>
    <t>catherine.santos@combarranquilla.co</t>
  </si>
  <si>
    <t>Intranet y Capacitación Presencial</t>
  </si>
  <si>
    <t>Actualmente tenemos 8 trabajadores en proceso de certificación.</t>
  </si>
  <si>
    <t>50 COMFENALCO TOLIMA</t>
  </si>
  <si>
    <t>División Jurídica - COMFENALCO TOLIMA</t>
  </si>
  <si>
    <t>MILTON HENRY PATARROYO JIMENEZ</t>
  </si>
  <si>
    <t>JEFE DIVISIÓN JURÍDICA - COMFENALCO TOLIMA</t>
  </si>
  <si>
    <t>milton.patarroyo@comfenalco.com.co</t>
  </si>
  <si>
    <t>Número de solicitudes recibidas en 2025: Sin verificar
Número de solicitudes recibidas en 2026: Sin verificar</t>
  </si>
  <si>
    <t>Número de solicitudes aprobadas 2025: Sin verificar
Número de solicitudes negadas con justificación 2025 : Sin verificar
Número de solicitudes aprobadas 2026: Sin verificar
Número de solicitudes negadas con justificación 2026 : Sin verificar</t>
  </si>
  <si>
    <t>En proceso, aun no se ha socializado.</t>
  </si>
  <si>
    <t>48 COMFATOLIMA</t>
  </si>
  <si>
    <t xml:space="preserve">TOLIMA </t>
  </si>
  <si>
    <t xml:space="preserve">GESTION HUMANA </t>
  </si>
  <si>
    <t xml:space="preserve">DIVANA KAROLINA DIAZ DIAZ </t>
  </si>
  <si>
    <t xml:space="preserve">JEFE GESTION HUMANA </t>
  </si>
  <si>
    <t>GESTIONHUMANA@COMFATOLIMA.COM.CO</t>
  </si>
  <si>
    <t>EN EL AÑO 2025 2, EN EL AÑO 2026 5</t>
  </si>
  <si>
    <t xml:space="preserve">LAS SOLICITUDES SIEMPRE SON APROBADAS, NO SE HA PRESENTADO NINGINA QUE SE HAYA NEGADO. </t>
  </si>
  <si>
    <t>65 CAFAMAZ</t>
  </si>
  <si>
    <t>Amazonas</t>
  </si>
  <si>
    <t>Talento Humano y Administrativo</t>
  </si>
  <si>
    <t>Bibiana Giraldo Prieto</t>
  </si>
  <si>
    <t>Jefe de Talento Humano y Administrativo</t>
  </si>
  <si>
    <t>capitalhumano@cafamaz.com</t>
  </si>
  <si>
    <t>38 CAFABA </t>
  </si>
  <si>
    <t>ANA MARIA BAUTISTA ESPINOSA</t>
  </si>
  <si>
    <t>COORDINADORA DE RECURSOS HUMANOS Y FISICOS</t>
  </si>
  <si>
    <t>recursoshumanos@cafaba.com.co</t>
  </si>
  <si>
    <t>39 CAJASAN </t>
  </si>
  <si>
    <t>Lizzeth Remolina Delgado</t>
  </si>
  <si>
    <t>Líder Unidad Gestión Humana</t>
  </si>
  <si>
    <t>lizzeth.remolina@cajasan.com</t>
  </si>
  <si>
    <t>Número de solicitudes recibidas en 2025: 8
Número de solicitudes recibidas en 2026: 7</t>
  </si>
  <si>
    <t>Número de solicitudes aprobadas 2025: 8
Número de solicitudes aprobadas 2026: 7</t>
  </si>
  <si>
    <t>33 CAJAMAG</t>
  </si>
  <si>
    <t>SECRETARIA GENERAL</t>
  </si>
  <si>
    <t>EDY LUZ SIERRA DE AGUA</t>
  </si>
  <si>
    <t>edy.sierra@cajamag.com.co</t>
  </si>
  <si>
    <t>EL 100% DE LOS TRABAJADORES YA QUE LA CORPORACIÓN CONCEDIÓ EL DÍA DE DESCANSO LIBRE A TODOS LOS TRABAJADORES</t>
  </si>
  <si>
    <t>Capacitaciones presenciales  virtuales</t>
  </si>
  <si>
    <t>36 COMFAORIENTE</t>
  </si>
  <si>
    <t xml:space="preserve">Norte de Santander </t>
  </si>
  <si>
    <t xml:space="preserve">División de Gestión Humana y Recursos Físicos </t>
  </si>
  <si>
    <t xml:space="preserve">Ana María Hernández Espinosa </t>
  </si>
  <si>
    <t xml:space="preserve">Profesional de Gestión Humana y Recursos Físicos ( E) </t>
  </si>
  <si>
    <t>ana.hernandez@comfaoriente.com</t>
  </si>
  <si>
    <t xml:space="preserve">500 socializacion via correo electronico </t>
  </si>
  <si>
    <t>Número de solicitudes recibidas en 2025:    0 
Número de solicitudes recibidas en 2026:    2</t>
  </si>
  <si>
    <t>Número de solicitudes en proceso de revisión  2026: 02</t>
  </si>
  <si>
    <t>24 COMPENSAR</t>
  </si>
  <si>
    <t>FANY MAYDEN ORTIZ HERNANDEZ</t>
  </si>
  <si>
    <t>LIDER DE OPERACIONES INTERNAS TALENTO HUMANO</t>
  </si>
  <si>
    <t>fmortiz@compensar.com</t>
  </si>
  <si>
    <t>Ninguna en el 2025 y 2026</t>
  </si>
  <si>
    <t>A la fecha no se han recibido solicitudes</t>
  </si>
  <si>
    <t>13059 (7046 término indefinido + 6013 término fijo y duración obra o labor)</t>
  </si>
  <si>
    <t>26 COMFACUNDI </t>
  </si>
  <si>
    <t>Talento humano</t>
  </si>
  <si>
    <t xml:space="preserve">John Fabio García Sánchez </t>
  </si>
  <si>
    <t>Jefe de talento humano</t>
  </si>
  <si>
    <t>john.garcia@comfacundi.com.co</t>
  </si>
  <si>
    <t>2025: 5
2026: 11</t>
  </si>
  <si>
    <t>Número de solicitudes aprobadas 2025: 5
Número de solicitudes negadas 2025: 0
Número de solicitudes aprobadas 2026: 11
Número de solicitudes negadas 2026: 0</t>
  </si>
  <si>
    <t>10 COMFABOY </t>
  </si>
  <si>
    <t>GESTIÓN HUMANA</t>
  </si>
  <si>
    <t>EDGAR MAURICIO FORERO BUSTAMANTE</t>
  </si>
  <si>
    <t>JEFE DE DEPARTAMENTO</t>
  </si>
  <si>
    <t>eforero@comfaboy.com.co</t>
  </si>
  <si>
    <t>Cuota mínima exigida</t>
  </si>
  <si>
    <t xml:space="preserve">% de cumplimiento de la cuota 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</si>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</sst>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8" formatCode="0_ ;[Red]\-0\ "/>
  </numFmts>
  <fonts count="13" x14ac:knownFonts="1">
    <font>
      <sz val="11"/>
      <color theme="1"/>
      <name val="Calibri"/>
      <family val="2"/>
      <charset val="1"/>
    </font>
    <font>
      <b/>
      <sz val="10"/>
      <color rgb="FFFFFFFF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1F3864"/>
      <name val="Arial"/>
      <family val="2"/>
    </font>
    <font>
      <sz val="8"/>
      <color rgb="FF808080"/>
      <name val="Arial"/>
      <family val="2"/>
    </font>
    <font>
      <sz val="9"/>
      <color rgb="FF0000FF"/>
      <name val="Arial"/>
      <family val="2"/>
    </font>
    <font>
      <i/>
      <sz val="9"/>
      <color rgb="FF808080"/>
      <name val="Arial"/>
      <family val="2"/>
    </font>
    <font>
      <b/>
      <sz val="8"/>
      <color rgb="FFFFFFFF"/>
      <name val="Arial"/>
      <family val="2"/>
    </font>
    <font>
      <i/>
      <sz val="9"/>
      <color rgb="FF1F3864"/>
      <name val="Arial"/>
      <family val="2"/>
    </font>
    <font>
      <b/>
      <sz val="9"/>
      <color rgb="FF7B1B2E"/>
      <name val="Arial"/>
      <family val="2"/>
    </font>
    <font>
      <b/>
      <sz val="10"/>
      <color rgb="FF0000FF"/>
      <name val="Arial"/>
      <family val="2"/>
    </font>
    <font>
      <i/>
      <sz val="8"/>
      <color rgb="FF80808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  <bgColor rgb="FFE2EFDA"/>
      </patternFill>
    </fill>
    <fill>
      <patternFill patternType="solid">
        <fgColor rgb="FFFFEB9C"/>
        <bgColor rgb="FFE2EFDA"/>
      </patternFill>
    </fill>
    <fill>
      <patternFill patternType="solid">
        <fgColor rgb="FFFFC7CE"/>
        <bgColor rgb="FFFFEB9C"/>
      </patternFill>
    </fill>
    <fill>
      <patternFill patternType="solid">
        <fgColor rgb="FF7B1B2E"/>
        <bgColor rgb="FF800000"/>
      </patternFill>
    </fill>
    <fill>
      <patternFill patternType="solid">
        <fgColor rgb="FFFBF4F5"/>
        <bgColor rgb="FFFFFFFF"/>
      </patternFill>
    </fill>
    <fill>
      <patternFill patternType="solid">
        <fgColor rgb="FFE2EFDA"/>
        <bgColor rgb="FFC6EFCE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6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" fontId="3" fillId="6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3" fontId="3" fillId="6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8" fontId="3" fillId="6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165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B1B2E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BF4F5"/>
      <rgbColor rgb="FFE2EFD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7CE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zoomScaleNormal="100" workbookViewId="0">
      <pane ySplit="1" topLeftCell="A2" activePane="bottomLeft" state="frozen"/>
      <selection pane="bottomLeft" activeCell="C5" sqref="C5"/>
    </sheetView>
  </sheetViews>
  <sheetFormatPr baseColWidth="10" defaultColWidth="8.6640625" defaultRowHeight="15" x14ac:dyDescent="0.2"/>
  <cols>
    <col min="1" max="1" width="26" customWidth="1"/>
    <col min="2" max="2" width="8" customWidth="1"/>
    <col min="3" max="3" width="62" customWidth="1"/>
    <col min="4" max="4" width="18" customWidth="1"/>
    <col min="5" max="5" width="16" customWidth="1"/>
  </cols>
  <sheetData>
    <row r="1" spans="1:5" ht="28" x14ac:dyDescent="0.2">
      <c r="A1" s="3" t="s">
        <v>25</v>
      </c>
      <c r="B1" s="3" t="s">
        <v>1</v>
      </c>
      <c r="C1" s="3" t="s">
        <v>26</v>
      </c>
      <c r="D1" s="3" t="s">
        <v>27</v>
      </c>
      <c r="E1" s="3" t="s">
        <v>28</v>
      </c>
    </row>
    <row r="2" spans="1:5" x14ac:dyDescent="0.2">
      <c r="A2" s="9" t="str">
        <f t="shared" ref="A2:A33" si="0">B2&amp;"§"&amp;C2</f>
        <v>7.1§Ninguna</v>
      </c>
      <c r="B2" s="7" t="s">
        <v>5</v>
      </c>
      <c r="C2" s="2" t="s">
        <v>29</v>
      </c>
      <c r="D2" s="10">
        <v>0</v>
      </c>
      <c r="E2" s="11" t="s">
        <v>30</v>
      </c>
    </row>
    <row r="3" spans="1:5" x14ac:dyDescent="0.2">
      <c r="A3" s="9" t="str">
        <f t="shared" si="0"/>
        <v>7.1§Una</v>
      </c>
      <c r="B3" s="7" t="s">
        <v>5</v>
      </c>
      <c r="C3" s="2" t="s">
        <v>31</v>
      </c>
      <c r="D3" s="10">
        <v>0.5</v>
      </c>
      <c r="E3" s="12" t="s">
        <v>32</v>
      </c>
    </row>
    <row r="4" spans="1:5" x14ac:dyDescent="0.2">
      <c r="A4" s="9" t="str">
        <f t="shared" si="0"/>
        <v>7.1§Dos</v>
      </c>
      <c r="B4" s="7" t="s">
        <v>5</v>
      </c>
      <c r="C4" s="2" t="s">
        <v>33</v>
      </c>
      <c r="D4" s="10">
        <v>0.83</v>
      </c>
      <c r="E4" s="13" t="s">
        <v>34</v>
      </c>
    </row>
    <row r="5" spans="1:5" x14ac:dyDescent="0.2">
      <c r="A5" s="9" t="str">
        <f t="shared" si="0"/>
        <v>7.1§Más de dos</v>
      </c>
      <c r="B5" s="7" t="s">
        <v>5</v>
      </c>
      <c r="C5" s="2" t="s">
        <v>35</v>
      </c>
      <c r="D5" s="10">
        <v>1</v>
      </c>
      <c r="E5" s="14" t="s">
        <v>36</v>
      </c>
    </row>
    <row r="6" spans="1:5" x14ac:dyDescent="0.2">
      <c r="A6" s="9" t="str">
        <f t="shared" si="0"/>
        <v>7.2§Si</v>
      </c>
      <c r="B6" s="7" t="s">
        <v>6</v>
      </c>
      <c r="C6" s="2" t="s">
        <v>37</v>
      </c>
      <c r="D6" s="10">
        <v>1</v>
      </c>
      <c r="E6" s="14" t="s">
        <v>36</v>
      </c>
    </row>
    <row r="7" spans="1:5" x14ac:dyDescent="0.2">
      <c r="A7" s="9" t="str">
        <f t="shared" si="0"/>
        <v>7.2§No</v>
      </c>
      <c r="B7" s="7" t="s">
        <v>6</v>
      </c>
      <c r="C7" s="2" t="s">
        <v>3</v>
      </c>
      <c r="D7" s="10">
        <v>0</v>
      </c>
      <c r="E7" s="11" t="s">
        <v>30</v>
      </c>
    </row>
    <row r="8" spans="1:5" x14ac:dyDescent="0.2">
      <c r="A8" s="9" t="str">
        <f t="shared" si="0"/>
        <v>7.2§En proceso de planeación</v>
      </c>
      <c r="B8" s="7" t="s">
        <v>6</v>
      </c>
      <c r="C8" s="2" t="s">
        <v>38</v>
      </c>
      <c r="D8" s="10">
        <v>0.5</v>
      </c>
      <c r="E8" s="12" t="s">
        <v>32</v>
      </c>
    </row>
    <row r="9" spans="1:5" x14ac:dyDescent="0.2">
      <c r="A9" s="9" t="str">
        <f t="shared" si="0"/>
        <v>7.4§Si</v>
      </c>
      <c r="B9" s="7" t="s">
        <v>7</v>
      </c>
      <c r="C9" s="2" t="s">
        <v>37</v>
      </c>
      <c r="D9" s="10">
        <v>1</v>
      </c>
      <c r="E9" s="14" t="s">
        <v>36</v>
      </c>
    </row>
    <row r="10" spans="1:5" x14ac:dyDescent="0.2">
      <c r="A10" s="9" t="str">
        <f t="shared" si="0"/>
        <v>7.4§No</v>
      </c>
      <c r="B10" s="7" t="s">
        <v>7</v>
      </c>
      <c r="C10" s="2" t="s">
        <v>3</v>
      </c>
      <c r="D10" s="10">
        <v>0</v>
      </c>
      <c r="E10" s="11" t="s">
        <v>30</v>
      </c>
    </row>
    <row r="11" spans="1:5" ht="24" x14ac:dyDescent="0.2">
      <c r="A11" s="9" t="str">
        <f t="shared" si="0"/>
        <v>8.1§Sí, fue formulado o actualizado a partir del 25 de junio de 2025</v>
      </c>
      <c r="B11" s="7" t="s">
        <v>8</v>
      </c>
      <c r="C11" s="2" t="s">
        <v>39</v>
      </c>
      <c r="D11" s="10">
        <v>1</v>
      </c>
      <c r="E11" s="14" t="s">
        <v>36</v>
      </c>
    </row>
    <row r="12" spans="1:5" ht="24" x14ac:dyDescent="0.2">
      <c r="A12" s="9" t="str">
        <f t="shared" si="0"/>
        <v>8.1§Sí, pero es anterior al 25 de junio de 2025 y no ha sido actualizado</v>
      </c>
      <c r="B12" s="7" t="s">
        <v>8</v>
      </c>
      <c r="C12" s="2" t="s">
        <v>40</v>
      </c>
      <c r="D12" s="10">
        <v>0.67</v>
      </c>
      <c r="E12" s="13" t="s">
        <v>34</v>
      </c>
    </row>
    <row r="13" spans="1:5" x14ac:dyDescent="0.2">
      <c r="A13" s="9" t="str">
        <f t="shared" si="0"/>
        <v>8.1§En proceso de formulación</v>
      </c>
      <c r="B13" s="7" t="s">
        <v>8</v>
      </c>
      <c r="C13" s="2" t="s">
        <v>41</v>
      </c>
      <c r="D13" s="10">
        <v>0.33</v>
      </c>
      <c r="E13" s="12" t="s">
        <v>32</v>
      </c>
    </row>
    <row r="14" spans="1:5" x14ac:dyDescent="0.2">
      <c r="A14" s="9" t="str">
        <f t="shared" si="0"/>
        <v>8.1§No cuenta con protocolo</v>
      </c>
      <c r="B14" s="7" t="s">
        <v>8</v>
      </c>
      <c r="C14" s="2" t="s">
        <v>42</v>
      </c>
      <c r="D14" s="10">
        <v>0</v>
      </c>
      <c r="E14" s="11" t="s">
        <v>30</v>
      </c>
    </row>
    <row r="15" spans="1:5" ht="24" x14ac:dyDescent="0.2">
      <c r="A15" s="9" t="str">
        <f t="shared" si="0"/>
        <v>8.2§Sí, para todas las modalidades de vinculación</v>
      </c>
      <c r="B15" s="7" t="s">
        <v>9</v>
      </c>
      <c r="C15" s="2" t="s">
        <v>43</v>
      </c>
      <c r="D15" s="10">
        <v>1</v>
      </c>
      <c r="E15" s="14" t="s">
        <v>36</v>
      </c>
    </row>
    <row r="16" spans="1:5" ht="24" x14ac:dyDescent="0.2">
      <c r="A16" s="9" t="str">
        <f t="shared" si="0"/>
        <v>8.2§Sí, pero solo para algunas modalidades de vinculación</v>
      </c>
      <c r="B16" s="7" t="s">
        <v>9</v>
      </c>
      <c r="C16" s="2" t="s">
        <v>44</v>
      </c>
      <c r="D16" s="10">
        <v>0.67</v>
      </c>
      <c r="E16" s="13" t="s">
        <v>34</v>
      </c>
    </row>
    <row r="17" spans="1:5" x14ac:dyDescent="0.2">
      <c r="A17" s="9" t="str">
        <f t="shared" si="0"/>
        <v>8.2§No contempla canales de denuncia</v>
      </c>
      <c r="B17" s="7" t="s">
        <v>9</v>
      </c>
      <c r="C17" s="2" t="s">
        <v>45</v>
      </c>
      <c r="D17" s="10">
        <v>0.25</v>
      </c>
      <c r="E17" s="12" t="s">
        <v>32</v>
      </c>
    </row>
    <row r="18" spans="1:5" x14ac:dyDescent="0.2">
      <c r="A18" s="9" t="str">
        <f t="shared" si="0"/>
        <v>8.2§No aplica (no cuenta con protocolo)</v>
      </c>
      <c r="B18" s="7" t="s">
        <v>9</v>
      </c>
      <c r="C18" s="2" t="s">
        <v>46</v>
      </c>
      <c r="D18" s="10">
        <v>0</v>
      </c>
      <c r="E18" s="11" t="s">
        <v>30</v>
      </c>
    </row>
    <row r="19" spans="1:5" ht="24" x14ac:dyDescent="0.2">
      <c r="A19" s="9" t="str">
        <f t="shared" si="0"/>
        <v>8.3§Sí, la política fue implementada e incorpora los nuevos criterios</v>
      </c>
      <c r="B19" s="7" t="s">
        <v>10</v>
      </c>
      <c r="C19" s="2" t="s">
        <v>47</v>
      </c>
      <c r="D19" s="10">
        <v>1</v>
      </c>
      <c r="E19" s="14" t="s">
        <v>36</v>
      </c>
    </row>
    <row r="20" spans="1:5" ht="24" x14ac:dyDescent="0.2">
      <c r="A20" s="9" t="str">
        <f t="shared" si="0"/>
        <v>8.3§Sí, la política fue actualizada e incorpora los nuevos criterios</v>
      </c>
      <c r="B20" s="7" t="s">
        <v>10</v>
      </c>
      <c r="C20" s="2" t="s">
        <v>48</v>
      </c>
      <c r="D20" s="10">
        <v>0.9</v>
      </c>
      <c r="E20" s="13" t="s">
        <v>34</v>
      </c>
    </row>
    <row r="21" spans="1:5" x14ac:dyDescent="0.2">
      <c r="A21" s="9" t="str">
        <f t="shared" si="0"/>
        <v>8.3§Está en proceso de revisión</v>
      </c>
      <c r="B21" s="7" t="s">
        <v>10</v>
      </c>
      <c r="C21" s="2" t="s">
        <v>49</v>
      </c>
      <c r="D21" s="10">
        <v>0.5</v>
      </c>
      <c r="E21" s="12" t="s">
        <v>32</v>
      </c>
    </row>
    <row r="22" spans="1:5" x14ac:dyDescent="0.2">
      <c r="A22" s="9" t="str">
        <f t="shared" si="0"/>
        <v>8.3§No ha sido revisada aún</v>
      </c>
      <c r="B22" s="7" t="s">
        <v>10</v>
      </c>
      <c r="C22" s="2" t="s">
        <v>50</v>
      </c>
      <c r="D22" s="10">
        <v>0.25</v>
      </c>
      <c r="E22" s="12" t="s">
        <v>32</v>
      </c>
    </row>
    <row r="23" spans="1:5" ht="24" x14ac:dyDescent="0.2">
      <c r="A23" s="9" t="str">
        <f t="shared" si="0"/>
        <v>8.3§No contaba con política de no discriminación previa</v>
      </c>
      <c r="B23" s="7" t="s">
        <v>10</v>
      </c>
      <c r="C23" s="2" t="s">
        <v>51</v>
      </c>
      <c r="D23" s="10">
        <v>0</v>
      </c>
      <c r="E23" s="11" t="s">
        <v>30</v>
      </c>
    </row>
    <row r="24" spans="1:5" ht="24" x14ac:dyDescent="0.2">
      <c r="A24" s="9" t="str">
        <f t="shared" si="0"/>
        <v>8.4§Sí, existe un procedimiento formalizado y procedimiento de reubicación</v>
      </c>
      <c r="B24" s="7" t="s">
        <v>11</v>
      </c>
      <c r="C24" s="2" t="s">
        <v>52</v>
      </c>
      <c r="D24" s="10">
        <v>1</v>
      </c>
      <c r="E24" s="14" t="s">
        <v>36</v>
      </c>
    </row>
    <row r="25" spans="1:5" x14ac:dyDescent="0.2">
      <c r="A25" s="9" t="str">
        <f t="shared" si="0"/>
        <v>8.4§Sí, existe un procedimiento formalizado</v>
      </c>
      <c r="B25" s="7" t="s">
        <v>11</v>
      </c>
      <c r="C25" s="2" t="s">
        <v>53</v>
      </c>
      <c r="D25" s="10">
        <v>0.83</v>
      </c>
      <c r="E25" s="13" t="s">
        <v>34</v>
      </c>
    </row>
    <row r="26" spans="1:5" ht="24" x14ac:dyDescent="0.2">
      <c r="A26" s="9" t="str">
        <f t="shared" si="0"/>
        <v>8.4§Existe un procedimiento informal o en etapa de planeación</v>
      </c>
      <c r="B26" s="7" t="s">
        <v>11</v>
      </c>
      <c r="C26" s="2" t="s">
        <v>54</v>
      </c>
      <c r="D26" s="10">
        <v>0.5</v>
      </c>
      <c r="E26" s="12" t="s">
        <v>32</v>
      </c>
    </row>
    <row r="27" spans="1:5" x14ac:dyDescent="0.2">
      <c r="A27" s="9" t="str">
        <f t="shared" si="0"/>
        <v>8.4§No existe procedimiento al respecto</v>
      </c>
      <c r="B27" s="7" t="s">
        <v>11</v>
      </c>
      <c r="C27" s="2" t="s">
        <v>55</v>
      </c>
      <c r="D27" s="10">
        <v>0</v>
      </c>
      <c r="E27" s="11" t="s">
        <v>30</v>
      </c>
    </row>
    <row r="28" spans="1:5" x14ac:dyDescent="0.2">
      <c r="A28" s="9" t="str">
        <f t="shared" si="0"/>
        <v>8.5§Si</v>
      </c>
      <c r="B28" s="7" t="s">
        <v>12</v>
      </c>
      <c r="C28" s="2" t="s">
        <v>37</v>
      </c>
      <c r="D28" s="10">
        <v>1</v>
      </c>
      <c r="E28" s="14" t="s">
        <v>36</v>
      </c>
    </row>
    <row r="29" spans="1:5" x14ac:dyDescent="0.2">
      <c r="A29" s="9" t="str">
        <f t="shared" si="0"/>
        <v>8.5§No</v>
      </c>
      <c r="B29" s="7" t="s">
        <v>12</v>
      </c>
      <c r="C29" s="2" t="s">
        <v>3</v>
      </c>
      <c r="D29" s="10">
        <v>0</v>
      </c>
      <c r="E29" s="11" t="s">
        <v>30</v>
      </c>
    </row>
    <row r="30" spans="1:5" x14ac:dyDescent="0.2">
      <c r="A30" s="9" t="str">
        <f t="shared" si="0"/>
        <v>8.6§Si</v>
      </c>
      <c r="B30" s="7" t="s">
        <v>13</v>
      </c>
      <c r="C30" s="2" t="s">
        <v>37</v>
      </c>
      <c r="D30" s="10">
        <v>1</v>
      </c>
      <c r="E30" s="14" t="s">
        <v>36</v>
      </c>
    </row>
    <row r="31" spans="1:5" x14ac:dyDescent="0.2">
      <c r="A31" s="9" t="str">
        <f t="shared" si="0"/>
        <v>8.6§No</v>
      </c>
      <c r="B31" s="7" t="s">
        <v>13</v>
      </c>
      <c r="C31" s="2" t="s">
        <v>3</v>
      </c>
      <c r="D31" s="10">
        <v>0</v>
      </c>
      <c r="E31" s="11" t="s">
        <v>30</v>
      </c>
    </row>
    <row r="32" spans="1:5" x14ac:dyDescent="0.2">
      <c r="A32" s="9" t="str">
        <f t="shared" si="0"/>
        <v>8.6§En proceso</v>
      </c>
      <c r="B32" s="7" t="s">
        <v>13</v>
      </c>
      <c r="C32" s="2" t="s">
        <v>56</v>
      </c>
      <c r="D32" s="10">
        <v>0.5</v>
      </c>
      <c r="E32" s="12" t="s">
        <v>32</v>
      </c>
    </row>
    <row r="33" spans="1:5" x14ac:dyDescent="0.2">
      <c r="A33" s="9" t="str">
        <f t="shared" si="0"/>
        <v>8.7§Si</v>
      </c>
      <c r="B33" s="7" t="s">
        <v>14</v>
      </c>
      <c r="C33" s="2" t="s">
        <v>37</v>
      </c>
      <c r="D33" s="10">
        <v>1</v>
      </c>
      <c r="E33" s="14" t="s">
        <v>36</v>
      </c>
    </row>
    <row r="34" spans="1:5" x14ac:dyDescent="0.2">
      <c r="A34" s="9" t="str">
        <f t="shared" ref="A34:A65" si="1">B34&amp;"§"&amp;C34</f>
        <v>8.7§No</v>
      </c>
      <c r="B34" s="7" t="s">
        <v>14</v>
      </c>
      <c r="C34" s="2" t="s">
        <v>3</v>
      </c>
      <c r="D34" s="10">
        <v>0</v>
      </c>
      <c r="E34" s="11" t="s">
        <v>30</v>
      </c>
    </row>
    <row r="35" spans="1:5" ht="24" x14ac:dyDescent="0.2">
      <c r="A35" s="9" t="str">
        <f t="shared" si="1"/>
        <v>9.1§Sí, existe una política o procedimiento formalizado</v>
      </c>
      <c r="B35" s="7" t="s">
        <v>15</v>
      </c>
      <c r="C35" s="2" t="s">
        <v>57</v>
      </c>
      <c r="D35" s="10">
        <v>1</v>
      </c>
      <c r="E35" s="14" t="s">
        <v>36</v>
      </c>
    </row>
    <row r="36" spans="1:5" x14ac:dyDescent="0.2">
      <c r="A36" s="9" t="str">
        <f t="shared" si="1"/>
        <v>9.1§Está en proceso de implementación</v>
      </c>
      <c r="B36" s="7" t="s">
        <v>15</v>
      </c>
      <c r="C36" s="2" t="s">
        <v>58</v>
      </c>
      <c r="D36" s="10">
        <v>0.67</v>
      </c>
      <c r="E36" s="13" t="s">
        <v>34</v>
      </c>
    </row>
    <row r="37" spans="1:5" x14ac:dyDescent="0.2">
      <c r="A37" s="9" t="str">
        <f t="shared" si="1"/>
        <v>9.1§Está en proceso de construcción</v>
      </c>
      <c r="B37" s="7" t="s">
        <v>15</v>
      </c>
      <c r="C37" s="2" t="s">
        <v>59</v>
      </c>
      <c r="D37" s="10">
        <v>0.33</v>
      </c>
      <c r="E37" s="12" t="s">
        <v>32</v>
      </c>
    </row>
    <row r="38" spans="1:5" x14ac:dyDescent="0.2">
      <c r="A38" s="9" t="str">
        <f t="shared" si="1"/>
        <v>9.1§No se ha iniciado aún</v>
      </c>
      <c r="B38" s="7" t="s">
        <v>15</v>
      </c>
      <c r="C38" s="2" t="s">
        <v>60</v>
      </c>
      <c r="D38" s="10">
        <v>0</v>
      </c>
      <c r="E38" s="11" t="s">
        <v>30</v>
      </c>
    </row>
    <row r="39" spans="1:5" x14ac:dyDescent="0.2">
      <c r="A39" s="9" t="str">
        <f t="shared" si="1"/>
        <v>9.2§Si</v>
      </c>
      <c r="B39" s="7" t="s">
        <v>16</v>
      </c>
      <c r="C39" s="2" t="s">
        <v>37</v>
      </c>
      <c r="D39" s="10">
        <v>1</v>
      </c>
      <c r="E39" s="14" t="s">
        <v>36</v>
      </c>
    </row>
    <row r="40" spans="1:5" x14ac:dyDescent="0.2">
      <c r="A40" s="9" t="str">
        <f t="shared" si="1"/>
        <v>9.2§No</v>
      </c>
      <c r="B40" s="7" t="s">
        <v>16</v>
      </c>
      <c r="C40" s="2" t="s">
        <v>3</v>
      </c>
      <c r="D40" s="10">
        <v>0</v>
      </c>
      <c r="E40" s="11" t="s">
        <v>30</v>
      </c>
    </row>
    <row r="41" spans="1:5" x14ac:dyDescent="0.2">
      <c r="A41" s="9" t="str">
        <f t="shared" si="1"/>
        <v>9.2.2§Si</v>
      </c>
      <c r="B41" s="7" t="s">
        <v>17</v>
      </c>
      <c r="C41" s="2" t="s">
        <v>37</v>
      </c>
      <c r="D41" s="10">
        <v>1</v>
      </c>
      <c r="E41" s="14" t="s">
        <v>36</v>
      </c>
    </row>
    <row r="42" spans="1:5" x14ac:dyDescent="0.2">
      <c r="A42" s="9" t="str">
        <f t="shared" si="1"/>
        <v>9.2.2§No</v>
      </c>
      <c r="B42" s="7" t="s">
        <v>17</v>
      </c>
      <c r="C42" s="2" t="s">
        <v>3</v>
      </c>
      <c r="D42" s="10">
        <v>0</v>
      </c>
      <c r="E42" s="11" t="s">
        <v>30</v>
      </c>
    </row>
    <row r="43" spans="1:5" x14ac:dyDescent="0.2">
      <c r="A43" s="9" t="str">
        <f t="shared" si="1"/>
        <v>9.2.2§En proceso</v>
      </c>
      <c r="B43" s="7" t="s">
        <v>17</v>
      </c>
      <c r="C43" s="2" t="s">
        <v>56</v>
      </c>
      <c r="D43" s="10">
        <v>0.5</v>
      </c>
      <c r="E43" s="12" t="s">
        <v>32</v>
      </c>
    </row>
    <row r="44" spans="1:5" x14ac:dyDescent="0.2">
      <c r="A44" s="9" t="str">
        <f t="shared" si="1"/>
        <v>9.3§Sí, existe un registro formal</v>
      </c>
      <c r="B44" s="7" t="s">
        <v>18</v>
      </c>
      <c r="C44" s="2" t="s">
        <v>61</v>
      </c>
      <c r="D44" s="10">
        <v>1</v>
      </c>
      <c r="E44" s="14" t="s">
        <v>36</v>
      </c>
    </row>
    <row r="45" spans="1:5" x14ac:dyDescent="0.2">
      <c r="A45" s="9" t="str">
        <f t="shared" si="1"/>
        <v>9.3§Si, se lleva de manera informal</v>
      </c>
      <c r="B45" s="7" t="s">
        <v>18</v>
      </c>
      <c r="C45" s="2" t="s">
        <v>62</v>
      </c>
      <c r="D45" s="10">
        <v>0.5</v>
      </c>
      <c r="E45" s="12" t="s">
        <v>32</v>
      </c>
    </row>
    <row r="46" spans="1:5" x14ac:dyDescent="0.2">
      <c r="A46" s="9" t="str">
        <f t="shared" si="1"/>
        <v>9.3§No se lleva registro</v>
      </c>
      <c r="B46" s="7" t="s">
        <v>18</v>
      </c>
      <c r="C46" s="2" t="s">
        <v>63</v>
      </c>
      <c r="D46" s="10">
        <v>0</v>
      </c>
      <c r="E46" s="11" t="s">
        <v>30</v>
      </c>
    </row>
    <row r="47" spans="1:5" x14ac:dyDescent="0.2">
      <c r="A47" s="9" t="str">
        <f t="shared" si="1"/>
        <v>9.4§Si</v>
      </c>
      <c r="B47" s="7" t="s">
        <v>19</v>
      </c>
      <c r="C47" s="2" t="s">
        <v>37</v>
      </c>
      <c r="D47" s="10">
        <v>1</v>
      </c>
      <c r="E47" s="14" t="s">
        <v>36</v>
      </c>
    </row>
    <row r="48" spans="1:5" x14ac:dyDescent="0.2">
      <c r="A48" s="9" t="str">
        <f t="shared" si="1"/>
        <v>9.4§No</v>
      </c>
      <c r="B48" s="7" t="s">
        <v>19</v>
      </c>
      <c r="C48" s="2" t="s">
        <v>3</v>
      </c>
      <c r="D48" s="10">
        <v>0</v>
      </c>
      <c r="E48" s="11" t="s">
        <v>30</v>
      </c>
    </row>
    <row r="49" spans="1:5" x14ac:dyDescent="0.2">
      <c r="A49" s="9" t="str">
        <f t="shared" si="1"/>
        <v>9.4§En proceso</v>
      </c>
      <c r="B49" s="7" t="s">
        <v>19</v>
      </c>
      <c r="C49" s="2" t="s">
        <v>56</v>
      </c>
      <c r="D49" s="10">
        <v>0.5</v>
      </c>
      <c r="E49" s="12" t="s">
        <v>32</v>
      </c>
    </row>
    <row r="50" spans="1:5" ht="24" x14ac:dyDescent="0.2">
      <c r="A50" s="9" t="str">
        <f t="shared" si="1"/>
        <v>9.5§Sí, existe un lineamiento o política interna al respecto</v>
      </c>
      <c r="B50" s="7" t="s">
        <v>20</v>
      </c>
      <c r="C50" s="2" t="s">
        <v>64</v>
      </c>
      <c r="D50" s="10">
        <v>1</v>
      </c>
      <c r="E50" s="14" t="s">
        <v>36</v>
      </c>
    </row>
    <row r="51" spans="1:5" ht="24" x14ac:dyDescent="0.2">
      <c r="A51" s="9" t="str">
        <f t="shared" si="1"/>
        <v>9.5§Se encuentra en análisis o discusión interna</v>
      </c>
      <c r="B51" s="7" t="s">
        <v>20</v>
      </c>
      <c r="C51" s="2" t="s">
        <v>65</v>
      </c>
      <c r="D51" s="10">
        <v>0.5</v>
      </c>
      <c r="E51" s="12" t="s">
        <v>32</v>
      </c>
    </row>
    <row r="52" spans="1:5" x14ac:dyDescent="0.2">
      <c r="A52" s="9" t="str">
        <f t="shared" si="1"/>
        <v>9.5§No se ha abordado este tema aún</v>
      </c>
      <c r="B52" s="7" t="s">
        <v>20</v>
      </c>
      <c r="C52" s="2" t="s">
        <v>66</v>
      </c>
      <c r="D52" s="10">
        <v>0</v>
      </c>
      <c r="E52" s="11" t="s">
        <v>30</v>
      </c>
    </row>
    <row r="53" spans="1:5" ht="24" x14ac:dyDescent="0.2">
      <c r="A53" s="9" t="str">
        <f t="shared" si="1"/>
        <v>9.5§No aplica por las condiciones del entorno de trabajo</v>
      </c>
      <c r="B53" s="7" t="s">
        <v>20</v>
      </c>
      <c r="C53" s="2" t="s">
        <v>67</v>
      </c>
      <c r="D53" s="15" t="s">
        <v>68</v>
      </c>
      <c r="E53" s="8" t="s">
        <v>69</v>
      </c>
    </row>
    <row r="54" spans="1:5" x14ac:dyDescent="0.2">
      <c r="A54" s="9" t="str">
        <f t="shared" si="1"/>
        <v>10.1§Sí, el diagnóstico está realizado</v>
      </c>
      <c r="B54" s="7" t="s">
        <v>21</v>
      </c>
      <c r="C54" s="2" t="s">
        <v>70</v>
      </c>
      <c r="D54" s="10">
        <v>1</v>
      </c>
      <c r="E54" s="14" t="s">
        <v>36</v>
      </c>
    </row>
    <row r="55" spans="1:5" x14ac:dyDescent="0.2">
      <c r="A55" s="9" t="str">
        <f t="shared" si="1"/>
        <v>10.1§Está en proceso de elaboración</v>
      </c>
      <c r="B55" s="7" t="s">
        <v>21</v>
      </c>
      <c r="C55" s="2" t="s">
        <v>71</v>
      </c>
      <c r="D55" s="10">
        <v>0.5</v>
      </c>
      <c r="E55" s="12" t="s">
        <v>32</v>
      </c>
    </row>
    <row r="56" spans="1:5" x14ac:dyDescent="0.2">
      <c r="A56" s="9" t="str">
        <f t="shared" si="1"/>
        <v>10.1§No se ha iniciado aún</v>
      </c>
      <c r="B56" s="7" t="s">
        <v>21</v>
      </c>
      <c r="C56" s="2" t="s">
        <v>60</v>
      </c>
      <c r="D56" s="10">
        <v>0</v>
      </c>
      <c r="E56" s="11" t="s">
        <v>30</v>
      </c>
    </row>
    <row r="57" spans="1:5" ht="24" x14ac:dyDescent="0.2">
      <c r="A57" s="9" t="str">
        <f t="shared" si="1"/>
        <v>10.4§100%: El plan está formulado y en implementación</v>
      </c>
      <c r="B57" s="7" t="s">
        <v>22</v>
      </c>
      <c r="C57" s="2" t="s">
        <v>72</v>
      </c>
      <c r="D57" s="10">
        <v>1</v>
      </c>
      <c r="E57" s="14" t="s">
        <v>36</v>
      </c>
    </row>
    <row r="58" spans="1:5" ht="24" x14ac:dyDescent="0.2">
      <c r="A58" s="9" t="str">
        <f t="shared" si="1"/>
        <v>10.4§75%: El plan está formulado, pero aún no se ha iniciado su implementación</v>
      </c>
      <c r="B58" s="7" t="s">
        <v>22</v>
      </c>
      <c r="C58" s="2" t="s">
        <v>73</v>
      </c>
      <c r="D58" s="10">
        <v>0.75</v>
      </c>
      <c r="E58" s="13" t="s">
        <v>34</v>
      </c>
    </row>
    <row r="59" spans="1:5" ht="24" x14ac:dyDescent="0.2">
      <c r="A59" s="9" t="str">
        <f t="shared" si="1"/>
        <v>10.4§50%: El plan está en proceso de formulación</v>
      </c>
      <c r="B59" s="7" t="s">
        <v>22</v>
      </c>
      <c r="C59" s="2" t="s">
        <v>74</v>
      </c>
      <c r="D59" s="10">
        <v>0.5</v>
      </c>
      <c r="E59" s="12" t="s">
        <v>32</v>
      </c>
    </row>
    <row r="60" spans="1:5" x14ac:dyDescent="0.2">
      <c r="A60" s="9" t="str">
        <f t="shared" si="1"/>
        <v>10.4§25%: No se ha iniciado aún</v>
      </c>
      <c r="B60" s="7" t="s">
        <v>22</v>
      </c>
      <c r="C60" s="2" t="s">
        <v>75</v>
      </c>
      <c r="D60" s="10">
        <v>0.25</v>
      </c>
      <c r="E60" s="11" t="s">
        <v>30</v>
      </c>
    </row>
    <row r="61" spans="1:5" ht="24" x14ac:dyDescent="0.2">
      <c r="A61" s="9" t="str">
        <f t="shared" si="1"/>
        <v>10.5§Sí, todos los contratos han sido reportados en el plazo establecido</v>
      </c>
      <c r="B61" s="7" t="s">
        <v>23</v>
      </c>
      <c r="C61" s="2" t="s">
        <v>76</v>
      </c>
      <c r="D61" s="10">
        <v>1</v>
      </c>
      <c r="E61" s="14" t="s">
        <v>36</v>
      </c>
    </row>
    <row r="62" spans="1:5" ht="24" x14ac:dyDescent="0.2">
      <c r="A62" s="9" t="str">
        <f t="shared" si="1"/>
        <v>10.5§Algunos contratos han sido reportados, otros no</v>
      </c>
      <c r="B62" s="7" t="s">
        <v>23</v>
      </c>
      <c r="C62" s="2" t="s">
        <v>77</v>
      </c>
      <c r="D62" s="10">
        <v>0.5</v>
      </c>
      <c r="E62" s="12" t="s">
        <v>32</v>
      </c>
    </row>
    <row r="63" spans="1:5" x14ac:dyDescent="0.2">
      <c r="A63" s="9" t="str">
        <f t="shared" si="1"/>
        <v>10.5§No han sido reportados</v>
      </c>
      <c r="B63" s="7" t="s">
        <v>23</v>
      </c>
      <c r="C63" s="2" t="s">
        <v>78</v>
      </c>
      <c r="D63" s="10">
        <v>0</v>
      </c>
      <c r="E63" s="11" t="s">
        <v>30</v>
      </c>
    </row>
    <row r="64" spans="1:5" ht="36" x14ac:dyDescent="0.2">
      <c r="A64" s="9" t="str">
        <f t="shared" si="1"/>
        <v>10.5§No aplica (no se han celebrado contratos con personas con discapacidad en el período)</v>
      </c>
      <c r="B64" s="7" t="s">
        <v>23</v>
      </c>
      <c r="C64" s="2" t="s">
        <v>79</v>
      </c>
      <c r="D64" s="15" t="s">
        <v>68</v>
      </c>
      <c r="E64" s="8" t="s">
        <v>69</v>
      </c>
    </row>
    <row r="65" spans="1:5" x14ac:dyDescent="0.2">
      <c r="A65" s="9" t="str">
        <f t="shared" si="1"/>
        <v>10.6§Si</v>
      </c>
      <c r="B65" s="7" t="s">
        <v>24</v>
      </c>
      <c r="C65" s="2" t="s">
        <v>37</v>
      </c>
      <c r="D65" s="10">
        <v>1</v>
      </c>
      <c r="E65" s="14" t="s">
        <v>36</v>
      </c>
    </row>
    <row r="66" spans="1:5" ht="24" x14ac:dyDescent="0.2">
      <c r="A66" s="9" t="str">
        <f t="shared" ref="A66:A97" si="2">B66&amp;"§"&amp;C66</f>
        <v>10.6§Está programado, pero aún no se ha realizado</v>
      </c>
      <c r="B66" s="7" t="s">
        <v>24</v>
      </c>
      <c r="C66" s="2" t="s">
        <v>80</v>
      </c>
      <c r="D66" s="10">
        <v>0.33</v>
      </c>
      <c r="E66" s="12" t="s">
        <v>32</v>
      </c>
    </row>
    <row r="67" spans="1:5" x14ac:dyDescent="0.2">
      <c r="A67" s="9" t="str">
        <f t="shared" si="2"/>
        <v>10.6§No</v>
      </c>
      <c r="B67" s="7" t="s">
        <v>24</v>
      </c>
      <c r="C67" s="2" t="s">
        <v>3</v>
      </c>
      <c r="D67" s="10">
        <v>0</v>
      </c>
      <c r="E67" s="11" t="s">
        <v>30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43"/>
  <sheetViews>
    <sheetView showGridLines="0"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7" sqref="C7"/>
    </sheetView>
  </sheetViews>
  <sheetFormatPr baseColWidth="10" defaultColWidth="8.6640625" defaultRowHeight="15" x14ac:dyDescent="0.2"/>
  <cols>
    <col min="1" max="1" width="10" customWidth="1"/>
    <col min="2" max="2" width="30" customWidth="1"/>
    <col min="3" max="3" width="35.1640625" customWidth="1"/>
    <col min="4" max="5" width="18" customWidth="1"/>
    <col min="6" max="6" width="16" customWidth="1"/>
    <col min="7" max="7" width="20" customWidth="1"/>
    <col min="8" max="8" width="14" customWidth="1"/>
    <col min="9" max="9" width="12" customWidth="1"/>
    <col min="10" max="11" width="16" customWidth="1"/>
    <col min="12" max="12" width="14" customWidth="1"/>
    <col min="13" max="14" width="16" customWidth="1"/>
    <col min="15" max="15" width="14" customWidth="1"/>
    <col min="16" max="16" width="16" customWidth="1"/>
    <col min="17" max="20" width="18" customWidth="1"/>
    <col min="21" max="21" width="14" customWidth="1"/>
    <col min="22" max="23" width="13" customWidth="1"/>
    <col min="24" max="25" width="12" customWidth="1"/>
    <col min="26" max="26" width="14" customWidth="1"/>
    <col min="27" max="27" width="16" customWidth="1"/>
    <col min="28" max="28" width="13" customWidth="1"/>
    <col min="29" max="29" width="12" customWidth="1"/>
    <col min="30" max="30" width="13" customWidth="1"/>
    <col min="31" max="31" width="12" customWidth="1"/>
    <col min="32" max="33" width="16" customWidth="1"/>
    <col min="34" max="34" width="18" customWidth="1"/>
    <col min="35" max="35" width="14" customWidth="1"/>
    <col min="36" max="42" width="16" customWidth="1"/>
    <col min="43" max="43" width="13" customWidth="1"/>
    <col min="44" max="44" width="18" customWidth="1"/>
    <col min="45" max="45" width="16" customWidth="1"/>
    <col min="46" max="47" width="13" customWidth="1"/>
    <col min="48" max="49" width="18" customWidth="1"/>
    <col min="50" max="50" width="16" customWidth="1"/>
    <col min="51" max="52" width="13" customWidth="1"/>
    <col min="53" max="56" width="12" customWidth="1"/>
  </cols>
  <sheetData>
    <row r="1" spans="1:56" ht="42" customHeight="1" x14ac:dyDescent="0.2">
      <c r="A1" s="16" t="s">
        <v>81</v>
      </c>
      <c r="B1" s="16" t="s">
        <v>2</v>
      </c>
      <c r="C1" s="16" t="s">
        <v>82</v>
      </c>
      <c r="D1" s="16" t="s">
        <v>83</v>
      </c>
      <c r="E1" s="16" t="s">
        <v>84</v>
      </c>
      <c r="F1" s="16" t="s">
        <v>85</v>
      </c>
      <c r="G1" s="16" t="s">
        <v>86</v>
      </c>
      <c r="H1" s="16" t="s">
        <v>87</v>
      </c>
      <c r="I1" s="16" t="s">
        <v>88</v>
      </c>
      <c r="J1" s="16" t="s">
        <v>89</v>
      </c>
      <c r="K1" s="16" t="s">
        <v>90</v>
      </c>
      <c r="L1" s="16" t="s">
        <v>91</v>
      </c>
      <c r="M1" s="16" t="s">
        <v>92</v>
      </c>
      <c r="N1" s="16" t="s">
        <v>93</v>
      </c>
      <c r="O1" s="16" t="s">
        <v>94</v>
      </c>
      <c r="P1" s="16" t="s">
        <v>95</v>
      </c>
      <c r="Q1" s="16" t="s">
        <v>96</v>
      </c>
      <c r="R1" s="16" t="s">
        <v>97</v>
      </c>
      <c r="S1" s="16" t="s">
        <v>98</v>
      </c>
      <c r="T1" s="16" t="s">
        <v>99</v>
      </c>
      <c r="U1" s="16" t="s">
        <v>100</v>
      </c>
      <c r="V1" s="16" t="s">
        <v>101</v>
      </c>
      <c r="W1" s="16" t="s">
        <v>102</v>
      </c>
      <c r="X1" s="16" t="s">
        <v>103</v>
      </c>
      <c r="Y1" s="16" t="s">
        <v>104</v>
      </c>
      <c r="Z1" s="16" t="s">
        <v>105</v>
      </c>
      <c r="AA1" s="16" t="s">
        <v>106</v>
      </c>
      <c r="AB1" s="16" t="s">
        <v>107</v>
      </c>
      <c r="AC1" s="16" t="s">
        <v>108</v>
      </c>
      <c r="AD1" s="16" t="s">
        <v>109</v>
      </c>
      <c r="AE1" s="16" t="s">
        <v>110</v>
      </c>
      <c r="AF1" s="16" t="s">
        <v>111</v>
      </c>
      <c r="AG1" s="16" t="s">
        <v>112</v>
      </c>
      <c r="AH1" s="16" t="s">
        <v>113</v>
      </c>
      <c r="AI1" s="16" t="s">
        <v>114</v>
      </c>
      <c r="AJ1" s="16" t="s">
        <v>115</v>
      </c>
      <c r="AK1" s="16" t="s">
        <v>116</v>
      </c>
      <c r="AL1" s="16" t="s">
        <v>117</v>
      </c>
      <c r="AM1" s="16" t="s">
        <v>118</v>
      </c>
      <c r="AN1" s="16" t="s">
        <v>119</v>
      </c>
      <c r="AO1" s="16" t="s">
        <v>120</v>
      </c>
      <c r="AP1" s="16" t="s">
        <v>121</v>
      </c>
      <c r="AQ1" s="16" t="s">
        <v>122</v>
      </c>
      <c r="AR1" s="16" t="s">
        <v>123</v>
      </c>
      <c r="AS1" s="16" t="s">
        <v>124</v>
      </c>
      <c r="AT1" s="16" t="s">
        <v>125</v>
      </c>
      <c r="AU1" s="16" t="s">
        <v>126</v>
      </c>
      <c r="AV1" s="16" t="s">
        <v>127</v>
      </c>
      <c r="AW1" s="16" t="s">
        <v>128</v>
      </c>
      <c r="AX1" s="16" t="s">
        <v>129</v>
      </c>
      <c r="AY1" s="16" t="s">
        <v>130</v>
      </c>
      <c r="AZ1" s="16" t="s">
        <v>131</v>
      </c>
      <c r="BA1" s="16" t="s">
        <v>132</v>
      </c>
      <c r="BB1" s="16" t="s">
        <v>133</v>
      </c>
      <c r="BC1" s="16" t="s">
        <v>134</v>
      </c>
      <c r="BD1" s="16" t="s">
        <v>135</v>
      </c>
    </row>
    <row r="2" spans="1:56" x14ac:dyDescent="0.2">
      <c r="A2" s="7" t="s">
        <v>4</v>
      </c>
      <c r="B2" s="2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</row>
    <row r="3" spans="1:56" ht="91" x14ac:dyDescent="0.2">
      <c r="A3" s="7" t="s">
        <v>136</v>
      </c>
      <c r="B3" s="2" t="s">
        <v>319</v>
      </c>
      <c r="C3" s="2" t="s">
        <v>320</v>
      </c>
      <c r="D3" s="2"/>
      <c r="E3" s="2" t="s">
        <v>321</v>
      </c>
      <c r="F3" s="2" t="s">
        <v>322</v>
      </c>
      <c r="G3" s="2" t="s">
        <v>323</v>
      </c>
      <c r="H3" s="24">
        <v>3126954637</v>
      </c>
      <c r="I3" s="2">
        <v>46183</v>
      </c>
      <c r="J3" s="2" t="s">
        <v>31</v>
      </c>
      <c r="K3" s="2" t="s">
        <v>3</v>
      </c>
      <c r="L3" s="2"/>
      <c r="M3" s="2" t="s">
        <v>261</v>
      </c>
      <c r="N3" s="2" t="s">
        <v>3</v>
      </c>
      <c r="O3" s="2"/>
      <c r="P3" s="2" t="s">
        <v>224</v>
      </c>
      <c r="Q3" s="2" t="s">
        <v>39</v>
      </c>
      <c r="R3" s="2" t="s">
        <v>43</v>
      </c>
      <c r="S3" s="2" t="s">
        <v>48</v>
      </c>
      <c r="T3" s="2" t="s">
        <v>54</v>
      </c>
      <c r="U3" s="2" t="s">
        <v>3</v>
      </c>
      <c r="V3" s="2"/>
      <c r="W3" s="2"/>
      <c r="X3" s="2"/>
      <c r="Y3" s="2"/>
      <c r="Z3" s="2" t="s">
        <v>56</v>
      </c>
      <c r="AA3" s="2" t="s">
        <v>324</v>
      </c>
      <c r="AB3" s="2">
        <v>45926</v>
      </c>
      <c r="AC3" s="24">
        <v>300</v>
      </c>
      <c r="AD3" s="2">
        <v>46184</v>
      </c>
      <c r="AE3" s="24">
        <v>1200</v>
      </c>
      <c r="AF3" s="2" t="s">
        <v>37</v>
      </c>
      <c r="AG3" s="2" t="s">
        <v>226</v>
      </c>
      <c r="AH3" s="2" t="s">
        <v>59</v>
      </c>
      <c r="AI3" s="2" t="s">
        <v>37</v>
      </c>
      <c r="AJ3" s="2" t="s">
        <v>251</v>
      </c>
      <c r="AK3" s="2" t="s">
        <v>56</v>
      </c>
      <c r="AL3" s="2" t="s">
        <v>263</v>
      </c>
      <c r="AM3" s="2" t="s">
        <v>62</v>
      </c>
      <c r="AN3" s="2" t="s">
        <v>325</v>
      </c>
      <c r="AO3" s="2" t="s">
        <v>325</v>
      </c>
      <c r="AP3" s="2" t="s">
        <v>37</v>
      </c>
      <c r="AQ3" s="24">
        <v>1235</v>
      </c>
      <c r="AR3" s="2" t="s">
        <v>64</v>
      </c>
      <c r="AS3" s="2" t="s">
        <v>70</v>
      </c>
      <c r="AT3" s="24">
        <v>6767</v>
      </c>
      <c r="AU3" s="24">
        <v>45</v>
      </c>
      <c r="AV3" s="2" t="s">
        <v>230</v>
      </c>
      <c r="AW3" s="2" t="s">
        <v>78</v>
      </c>
      <c r="AX3" s="2" t="s">
        <v>37</v>
      </c>
      <c r="AY3" s="2">
        <v>45891</v>
      </c>
      <c r="AZ3" s="2">
        <v>46177</v>
      </c>
      <c r="BA3" s="24">
        <v>30</v>
      </c>
      <c r="BB3" s="24">
        <v>40</v>
      </c>
      <c r="BC3" s="24">
        <v>120</v>
      </c>
      <c r="BD3" s="24">
        <v>120</v>
      </c>
    </row>
    <row r="4" spans="1:56" ht="65" x14ac:dyDescent="0.2">
      <c r="A4" s="7" t="s">
        <v>137</v>
      </c>
      <c r="B4" s="2" t="s">
        <v>345</v>
      </c>
      <c r="C4" s="5" t="s">
        <v>346</v>
      </c>
      <c r="D4" s="5" t="s">
        <v>233</v>
      </c>
      <c r="E4" s="5" t="s">
        <v>347</v>
      </c>
      <c r="F4" s="5" t="s">
        <v>348</v>
      </c>
      <c r="G4" s="5" t="s">
        <v>349</v>
      </c>
      <c r="H4" s="25">
        <v>3153537142</v>
      </c>
      <c r="I4" s="5">
        <v>46185</v>
      </c>
      <c r="J4" s="5" t="s">
        <v>31</v>
      </c>
      <c r="K4" s="5" t="s">
        <v>3</v>
      </c>
      <c r="L4" s="5"/>
      <c r="M4" s="5" t="s">
        <v>237</v>
      </c>
      <c r="N4" s="5" t="s">
        <v>37</v>
      </c>
      <c r="O4" s="25">
        <v>249</v>
      </c>
      <c r="P4" s="5" t="s">
        <v>224</v>
      </c>
      <c r="Q4" s="5" t="s">
        <v>39</v>
      </c>
      <c r="R4" s="5" t="s">
        <v>43</v>
      </c>
      <c r="S4" s="5" t="s">
        <v>47</v>
      </c>
      <c r="T4" s="5" t="s">
        <v>55</v>
      </c>
      <c r="U4" s="5" t="s">
        <v>3</v>
      </c>
      <c r="V4" s="5"/>
      <c r="W4" s="5"/>
      <c r="X4" s="5"/>
      <c r="Y4" s="5"/>
      <c r="Z4" s="5" t="s">
        <v>37</v>
      </c>
      <c r="AA4" s="5" t="s">
        <v>350</v>
      </c>
      <c r="AB4" s="5">
        <v>45980</v>
      </c>
      <c r="AC4" s="25">
        <v>194</v>
      </c>
      <c r="AD4" s="5">
        <v>46183</v>
      </c>
      <c r="AE4" s="25">
        <v>234</v>
      </c>
      <c r="AF4" s="5" t="s">
        <v>37</v>
      </c>
      <c r="AG4" s="5" t="s">
        <v>302</v>
      </c>
      <c r="AH4" s="5" t="s">
        <v>60</v>
      </c>
      <c r="AI4" s="5" t="s">
        <v>37</v>
      </c>
      <c r="AJ4" s="5" t="s">
        <v>227</v>
      </c>
      <c r="AK4" s="5" t="s">
        <v>3</v>
      </c>
      <c r="AL4" s="5" t="s">
        <v>263</v>
      </c>
      <c r="AM4" s="5" t="s">
        <v>63</v>
      </c>
      <c r="AN4" s="5"/>
      <c r="AO4" s="5"/>
      <c r="AP4" s="5" t="s">
        <v>3</v>
      </c>
      <c r="AQ4" s="5"/>
      <c r="AR4" s="5" t="s">
        <v>66</v>
      </c>
      <c r="AS4" s="5" t="s">
        <v>70</v>
      </c>
      <c r="AT4" s="25">
        <v>277</v>
      </c>
      <c r="AU4" s="25">
        <v>2</v>
      </c>
      <c r="AV4" s="5" t="s">
        <v>75</v>
      </c>
      <c r="AW4" s="5" t="s">
        <v>79</v>
      </c>
      <c r="AX4" s="5" t="s">
        <v>3</v>
      </c>
      <c r="AY4" s="5"/>
      <c r="AZ4" s="5"/>
      <c r="BA4" s="5"/>
      <c r="BB4" s="5"/>
      <c r="BC4" s="5"/>
      <c r="BD4" s="5"/>
    </row>
    <row r="5" spans="1:56" ht="182" x14ac:dyDescent="0.2">
      <c r="A5" s="7" t="s">
        <v>138</v>
      </c>
      <c r="B5" s="2" t="s">
        <v>448</v>
      </c>
      <c r="C5" s="2" t="s">
        <v>449</v>
      </c>
      <c r="D5" s="2" t="s">
        <v>219</v>
      </c>
      <c r="E5" s="2" t="s">
        <v>450</v>
      </c>
      <c r="F5" s="2" t="s">
        <v>451</v>
      </c>
      <c r="G5" s="2" t="s">
        <v>452</v>
      </c>
      <c r="H5" s="24">
        <v>3167400173</v>
      </c>
      <c r="I5" s="2">
        <v>46189</v>
      </c>
      <c r="J5" s="2" t="s">
        <v>29</v>
      </c>
      <c r="K5" s="2" t="s">
        <v>3</v>
      </c>
      <c r="L5" s="2"/>
      <c r="M5" s="2" t="s">
        <v>237</v>
      </c>
      <c r="N5" s="2" t="s">
        <v>37</v>
      </c>
      <c r="O5" s="24">
        <v>462</v>
      </c>
      <c r="P5" s="2" t="s">
        <v>224</v>
      </c>
      <c r="Q5" s="2" t="s">
        <v>40</v>
      </c>
      <c r="R5" s="2" t="s">
        <v>44</v>
      </c>
      <c r="S5" s="2" t="s">
        <v>47</v>
      </c>
      <c r="T5" s="2" t="s">
        <v>54</v>
      </c>
      <c r="U5" s="2" t="s">
        <v>37</v>
      </c>
      <c r="V5" s="2">
        <v>46136</v>
      </c>
      <c r="W5" s="2">
        <v>46122</v>
      </c>
      <c r="X5" s="24">
        <v>60</v>
      </c>
      <c r="Y5" s="2"/>
      <c r="Z5" s="2" t="s">
        <v>37</v>
      </c>
      <c r="AA5" s="2" t="s">
        <v>453</v>
      </c>
      <c r="AB5" s="2">
        <v>45771</v>
      </c>
      <c r="AC5" s="24">
        <v>60</v>
      </c>
      <c r="AD5" s="2">
        <v>46122</v>
      </c>
      <c r="AE5" s="24">
        <v>129</v>
      </c>
      <c r="AF5" s="2" t="s">
        <v>37</v>
      </c>
      <c r="AG5" s="2" t="s">
        <v>302</v>
      </c>
      <c r="AH5" s="2" t="s">
        <v>59</v>
      </c>
      <c r="AI5" s="2" t="s">
        <v>37</v>
      </c>
      <c r="AJ5" s="2" t="s">
        <v>262</v>
      </c>
      <c r="AK5" s="2" t="s">
        <v>56</v>
      </c>
      <c r="AL5" s="2" t="s">
        <v>263</v>
      </c>
      <c r="AM5" s="2" t="s">
        <v>62</v>
      </c>
      <c r="AN5" s="2" t="s">
        <v>274</v>
      </c>
      <c r="AO5" s="2" t="s">
        <v>253</v>
      </c>
      <c r="AP5" s="2" t="s">
        <v>3</v>
      </c>
      <c r="AQ5" s="2"/>
      <c r="AR5" s="2" t="s">
        <v>67</v>
      </c>
      <c r="AS5" s="2" t="s">
        <v>70</v>
      </c>
      <c r="AT5" s="24">
        <v>449</v>
      </c>
      <c r="AU5" s="2" t="s">
        <v>454</v>
      </c>
      <c r="AV5" s="2" t="s">
        <v>243</v>
      </c>
      <c r="AW5" s="2" t="s">
        <v>79</v>
      </c>
      <c r="AX5" s="2" t="s">
        <v>37</v>
      </c>
      <c r="AY5" s="2">
        <v>45994</v>
      </c>
      <c r="AZ5" s="2"/>
      <c r="BA5" s="24">
        <v>3</v>
      </c>
      <c r="BB5" s="24">
        <v>0</v>
      </c>
      <c r="BC5" s="24">
        <v>4</v>
      </c>
      <c r="BD5" s="24">
        <v>0</v>
      </c>
    </row>
    <row r="6" spans="1:56" ht="65" x14ac:dyDescent="0.2">
      <c r="A6" s="7" t="s">
        <v>139</v>
      </c>
      <c r="B6" s="2" t="s">
        <v>303</v>
      </c>
      <c r="C6" s="5" t="s">
        <v>304</v>
      </c>
      <c r="D6" s="5" t="s">
        <v>305</v>
      </c>
      <c r="E6" s="5" t="s">
        <v>306</v>
      </c>
      <c r="F6" s="5" t="s">
        <v>307</v>
      </c>
      <c r="G6" s="5" t="s">
        <v>308</v>
      </c>
      <c r="H6" s="25">
        <v>3143005489</v>
      </c>
      <c r="I6" s="5">
        <v>46184</v>
      </c>
      <c r="J6" s="5" t="s">
        <v>33</v>
      </c>
      <c r="K6" s="5" t="s">
        <v>37</v>
      </c>
      <c r="L6" s="5">
        <v>46203</v>
      </c>
      <c r="M6" s="5" t="s">
        <v>283</v>
      </c>
      <c r="N6" s="5" t="s">
        <v>37</v>
      </c>
      <c r="O6" s="25">
        <v>694</v>
      </c>
      <c r="P6" s="5" t="s">
        <v>224</v>
      </c>
      <c r="Q6" s="5" t="s">
        <v>39</v>
      </c>
      <c r="R6" s="5" t="s">
        <v>43</v>
      </c>
      <c r="S6" s="5" t="s">
        <v>47</v>
      </c>
      <c r="T6" s="5" t="s">
        <v>52</v>
      </c>
      <c r="U6" s="5" t="s">
        <v>37</v>
      </c>
      <c r="V6" s="5">
        <v>45686</v>
      </c>
      <c r="W6" s="5">
        <v>46127</v>
      </c>
      <c r="X6" s="25">
        <v>471</v>
      </c>
      <c r="Y6" s="25">
        <v>554</v>
      </c>
      <c r="Z6" s="5" t="s">
        <v>37</v>
      </c>
      <c r="AA6" s="5" t="s">
        <v>309</v>
      </c>
      <c r="AB6" s="5">
        <v>45954</v>
      </c>
      <c r="AC6" s="25">
        <v>273</v>
      </c>
      <c r="AD6" s="5">
        <v>46099</v>
      </c>
      <c r="AE6" s="25">
        <v>93</v>
      </c>
      <c r="AF6" s="5" t="s">
        <v>37</v>
      </c>
      <c r="AG6" s="5" t="s">
        <v>302</v>
      </c>
      <c r="AH6" s="5" t="s">
        <v>60</v>
      </c>
      <c r="AI6" s="5" t="s">
        <v>3</v>
      </c>
      <c r="AJ6" s="5"/>
      <c r="AK6" s="5"/>
      <c r="AL6" s="5"/>
      <c r="AM6" s="5" t="s">
        <v>63</v>
      </c>
      <c r="AN6" s="5"/>
      <c r="AO6" s="5"/>
      <c r="AP6" s="5" t="s">
        <v>56</v>
      </c>
      <c r="AQ6" s="25">
        <v>0</v>
      </c>
      <c r="AR6" s="5" t="s">
        <v>66</v>
      </c>
      <c r="AS6" s="5" t="s">
        <v>70</v>
      </c>
      <c r="AT6" s="25">
        <v>10</v>
      </c>
      <c r="AU6" s="25">
        <v>5</v>
      </c>
      <c r="AV6" s="5" t="s">
        <v>230</v>
      </c>
      <c r="AW6" s="5" t="s">
        <v>78</v>
      </c>
      <c r="AX6" s="5" t="s">
        <v>37</v>
      </c>
      <c r="AY6" s="5">
        <v>45944</v>
      </c>
      <c r="AZ6" s="5">
        <v>46167</v>
      </c>
      <c r="BA6" s="25">
        <v>2</v>
      </c>
      <c r="BB6" s="25">
        <v>15</v>
      </c>
      <c r="BC6" s="25">
        <v>2</v>
      </c>
      <c r="BD6" s="25">
        <v>3</v>
      </c>
    </row>
    <row r="7" spans="1:56" ht="182" x14ac:dyDescent="0.2">
      <c r="A7" s="7" t="s">
        <v>140</v>
      </c>
      <c r="B7" s="2" t="s">
        <v>244</v>
      </c>
      <c r="C7" s="2" t="s">
        <v>245</v>
      </c>
      <c r="D7" s="2" t="s">
        <v>246</v>
      </c>
      <c r="E7" s="2" t="s">
        <v>247</v>
      </c>
      <c r="F7" s="2" t="s">
        <v>248</v>
      </c>
      <c r="G7" s="2" t="s">
        <v>249</v>
      </c>
      <c r="H7" s="26">
        <v>3205425288</v>
      </c>
      <c r="I7" s="2">
        <v>46182</v>
      </c>
      <c r="J7" s="2" t="s">
        <v>29</v>
      </c>
      <c r="K7" s="2" t="s">
        <v>3</v>
      </c>
      <c r="L7" s="2"/>
      <c r="M7" s="2" t="s">
        <v>237</v>
      </c>
      <c r="N7" s="2" t="s">
        <v>37</v>
      </c>
      <c r="O7" s="2">
        <v>1208</v>
      </c>
      <c r="P7" s="2" t="s">
        <v>224</v>
      </c>
      <c r="Q7" s="2" t="s">
        <v>39</v>
      </c>
      <c r="R7" s="2" t="s">
        <v>43</v>
      </c>
      <c r="S7" s="2" t="s">
        <v>47</v>
      </c>
      <c r="T7" s="2" t="s">
        <v>53</v>
      </c>
      <c r="U7" s="2" t="s">
        <v>3</v>
      </c>
      <c r="V7" s="2"/>
      <c r="W7" s="2"/>
      <c r="X7" s="2"/>
      <c r="Y7" s="2"/>
      <c r="Z7" s="2" t="s">
        <v>37</v>
      </c>
      <c r="AA7" s="2" t="s">
        <v>225</v>
      </c>
      <c r="AB7" s="2">
        <v>46078</v>
      </c>
      <c r="AC7" s="24">
        <v>0</v>
      </c>
      <c r="AD7" s="2">
        <v>46078</v>
      </c>
      <c r="AE7" s="24">
        <v>85</v>
      </c>
      <c r="AF7" s="2" t="s">
        <v>37</v>
      </c>
      <c r="AG7" s="2" t="s">
        <v>239</v>
      </c>
      <c r="AH7" s="2" t="s">
        <v>59</v>
      </c>
      <c r="AI7" s="2" t="s">
        <v>37</v>
      </c>
      <c r="AJ7" s="2" t="s">
        <v>251</v>
      </c>
      <c r="AK7" s="2" t="s">
        <v>37</v>
      </c>
      <c r="AL7" s="2" t="s">
        <v>240</v>
      </c>
      <c r="AM7" s="2" t="s">
        <v>61</v>
      </c>
      <c r="AN7" s="2" t="s">
        <v>252</v>
      </c>
      <c r="AO7" s="2" t="s">
        <v>253</v>
      </c>
      <c r="AP7" s="2" t="s">
        <v>56</v>
      </c>
      <c r="AQ7" s="24">
        <v>0</v>
      </c>
      <c r="AR7" s="2" t="s">
        <v>65</v>
      </c>
      <c r="AS7" s="2" t="s">
        <v>70</v>
      </c>
      <c r="AT7" s="24">
        <v>773</v>
      </c>
      <c r="AU7" s="24">
        <v>1</v>
      </c>
      <c r="AV7" s="2" t="s">
        <v>254</v>
      </c>
      <c r="AW7" s="2" t="s">
        <v>78</v>
      </c>
      <c r="AX7" s="2" t="s">
        <v>37</v>
      </c>
      <c r="AY7" s="2">
        <v>45828</v>
      </c>
      <c r="AZ7" s="2">
        <v>46150</v>
      </c>
      <c r="BA7" s="24">
        <v>27</v>
      </c>
      <c r="BB7" s="24">
        <v>5</v>
      </c>
      <c r="BC7" s="24">
        <v>170</v>
      </c>
      <c r="BD7" s="24">
        <v>17</v>
      </c>
    </row>
    <row r="8" spans="1:56" ht="39" x14ac:dyDescent="0.2">
      <c r="A8" s="7" t="s">
        <v>141</v>
      </c>
      <c r="B8" s="2" t="s">
        <v>443</v>
      </c>
      <c r="C8" s="5" t="s">
        <v>245</v>
      </c>
      <c r="D8" s="5" t="s">
        <v>444</v>
      </c>
      <c r="E8" s="5" t="s">
        <v>445</v>
      </c>
      <c r="F8" s="5" t="s">
        <v>446</v>
      </c>
      <c r="G8" s="5" t="s">
        <v>447</v>
      </c>
      <c r="H8" s="27">
        <v>3246010639</v>
      </c>
      <c r="I8" s="5">
        <v>46189</v>
      </c>
      <c r="J8" s="5" t="s">
        <v>29</v>
      </c>
      <c r="K8" s="5" t="s">
        <v>3</v>
      </c>
      <c r="L8" s="5"/>
      <c r="M8" s="5" t="s">
        <v>237</v>
      </c>
      <c r="N8" s="5" t="s">
        <v>3</v>
      </c>
      <c r="O8" s="5"/>
      <c r="P8" s="5" t="s">
        <v>238</v>
      </c>
      <c r="Q8" s="5" t="s">
        <v>39</v>
      </c>
      <c r="R8" s="5" t="s">
        <v>43</v>
      </c>
      <c r="S8" s="5" t="s">
        <v>48</v>
      </c>
      <c r="T8" s="5" t="s">
        <v>55</v>
      </c>
      <c r="U8" s="5" t="s">
        <v>3</v>
      </c>
      <c r="V8" s="5"/>
      <c r="W8" s="5"/>
      <c r="X8" s="5"/>
      <c r="Y8" s="5"/>
      <c r="Z8" s="5" t="s">
        <v>37</v>
      </c>
      <c r="AA8" s="5" t="s">
        <v>225</v>
      </c>
      <c r="AB8" s="5">
        <v>46001</v>
      </c>
      <c r="AC8" s="25">
        <v>269</v>
      </c>
      <c r="AD8" s="5">
        <v>46059</v>
      </c>
      <c r="AE8" s="25">
        <v>403</v>
      </c>
      <c r="AF8" s="5" t="s">
        <v>3</v>
      </c>
      <c r="AG8" s="5" t="s">
        <v>317</v>
      </c>
      <c r="AH8" s="5" t="s">
        <v>60</v>
      </c>
      <c r="AI8" s="5" t="s">
        <v>3</v>
      </c>
      <c r="AJ8" s="5"/>
      <c r="AK8" s="5"/>
      <c r="AL8" s="5"/>
      <c r="AM8" s="5" t="s">
        <v>63</v>
      </c>
      <c r="AN8" s="5"/>
      <c r="AO8" s="5"/>
      <c r="AP8" s="5" t="s">
        <v>3</v>
      </c>
      <c r="AQ8" s="5"/>
      <c r="AR8" s="5" t="s">
        <v>66</v>
      </c>
      <c r="AS8" s="5" t="s">
        <v>70</v>
      </c>
      <c r="AT8" s="25">
        <v>3</v>
      </c>
      <c r="AU8" s="25">
        <v>3</v>
      </c>
      <c r="AV8" s="5" t="s">
        <v>75</v>
      </c>
      <c r="AW8" s="5" t="s">
        <v>78</v>
      </c>
      <c r="AX8" s="5" t="s">
        <v>265</v>
      </c>
      <c r="AY8" s="5"/>
      <c r="AZ8" s="5">
        <v>46259</v>
      </c>
      <c r="BA8" s="5"/>
      <c r="BB8" s="25">
        <v>10</v>
      </c>
      <c r="BC8" s="5"/>
      <c r="BD8" s="25">
        <v>7</v>
      </c>
    </row>
    <row r="9" spans="1:56" ht="52" x14ac:dyDescent="0.2">
      <c r="A9" s="7" t="s">
        <v>142</v>
      </c>
      <c r="B9" s="2" t="s">
        <v>516</v>
      </c>
      <c r="C9" s="2" t="s">
        <v>208</v>
      </c>
      <c r="D9" s="2" t="s">
        <v>517</v>
      </c>
      <c r="E9" s="2" t="s">
        <v>518</v>
      </c>
      <c r="F9" s="2" t="s">
        <v>519</v>
      </c>
      <c r="G9" s="2" t="s">
        <v>520</v>
      </c>
      <c r="H9" s="26">
        <v>3144119236</v>
      </c>
      <c r="I9" s="2">
        <v>46189</v>
      </c>
      <c r="J9" s="2" t="s">
        <v>33</v>
      </c>
      <c r="K9" s="2" t="s">
        <v>3</v>
      </c>
      <c r="L9" s="2"/>
      <c r="M9" s="2" t="s">
        <v>283</v>
      </c>
      <c r="N9" s="2" t="s">
        <v>3</v>
      </c>
      <c r="O9" s="2"/>
      <c r="P9" s="2" t="s">
        <v>224</v>
      </c>
      <c r="Q9" s="2" t="s">
        <v>39</v>
      </c>
      <c r="R9" s="2" t="s">
        <v>43</v>
      </c>
      <c r="S9" s="2" t="s">
        <v>47</v>
      </c>
      <c r="T9" s="2" t="s">
        <v>54</v>
      </c>
      <c r="U9" s="2" t="s">
        <v>3</v>
      </c>
      <c r="V9" s="2"/>
      <c r="W9" s="2"/>
      <c r="X9" s="2"/>
      <c r="Y9" s="2"/>
      <c r="Z9" s="2" t="s">
        <v>37</v>
      </c>
      <c r="AA9" s="2" t="s">
        <v>225</v>
      </c>
      <c r="AB9" s="2">
        <v>45972</v>
      </c>
      <c r="AC9" s="24">
        <v>800</v>
      </c>
      <c r="AD9" s="2">
        <v>46171</v>
      </c>
      <c r="AE9" s="24">
        <v>810</v>
      </c>
      <c r="AF9" s="2" t="s">
        <v>37</v>
      </c>
      <c r="AG9" s="2" t="s">
        <v>317</v>
      </c>
      <c r="AH9" s="2" t="s">
        <v>60</v>
      </c>
      <c r="AI9" s="2" t="s">
        <v>3</v>
      </c>
      <c r="AJ9" s="2"/>
      <c r="AK9" s="2"/>
      <c r="AL9" s="2"/>
      <c r="AM9" s="2" t="s">
        <v>63</v>
      </c>
      <c r="AN9" s="2"/>
      <c r="AO9" s="2"/>
      <c r="AP9" s="2" t="s">
        <v>3</v>
      </c>
      <c r="AQ9" s="2"/>
      <c r="AR9" s="2" t="s">
        <v>67</v>
      </c>
      <c r="AS9" s="2" t="s">
        <v>60</v>
      </c>
      <c r="AT9" s="24">
        <v>4</v>
      </c>
      <c r="AU9" s="24">
        <v>3</v>
      </c>
      <c r="AV9" s="2" t="s">
        <v>243</v>
      </c>
      <c r="AW9" s="2" t="s">
        <v>78</v>
      </c>
      <c r="AX9" s="2" t="s">
        <v>37</v>
      </c>
      <c r="AY9" s="2">
        <v>45821</v>
      </c>
      <c r="AZ9" s="2">
        <v>46185</v>
      </c>
      <c r="BA9" s="24">
        <v>3</v>
      </c>
      <c r="BB9" s="24">
        <v>3</v>
      </c>
      <c r="BC9" s="24">
        <v>2</v>
      </c>
      <c r="BD9" s="24">
        <v>2</v>
      </c>
    </row>
    <row r="10" spans="1:56" ht="52" x14ac:dyDescent="0.2">
      <c r="A10" s="7" t="s">
        <v>143</v>
      </c>
      <c r="B10" s="2" t="s">
        <v>217</v>
      </c>
      <c r="C10" s="5" t="s">
        <v>218</v>
      </c>
      <c r="D10" s="5" t="s">
        <v>219</v>
      </c>
      <c r="E10" s="5" t="s">
        <v>220</v>
      </c>
      <c r="F10" s="5" t="s">
        <v>221</v>
      </c>
      <c r="G10" s="5" t="s">
        <v>222</v>
      </c>
      <c r="H10" s="27">
        <v>3007872215</v>
      </c>
      <c r="I10" s="5">
        <v>46174</v>
      </c>
      <c r="J10" s="5" t="s">
        <v>33</v>
      </c>
      <c r="K10" s="5" t="s">
        <v>37</v>
      </c>
      <c r="L10" s="5">
        <v>46024</v>
      </c>
      <c r="M10" s="5" t="s">
        <v>223</v>
      </c>
      <c r="N10" s="5" t="s">
        <v>37</v>
      </c>
      <c r="O10" s="25">
        <v>1252</v>
      </c>
      <c r="P10" s="5" t="s">
        <v>224</v>
      </c>
      <c r="Q10" s="5" t="s">
        <v>39</v>
      </c>
      <c r="R10" s="5" t="s">
        <v>43</v>
      </c>
      <c r="S10" s="5" t="s">
        <v>48</v>
      </c>
      <c r="T10" s="5" t="s">
        <v>54</v>
      </c>
      <c r="U10" s="5" t="s">
        <v>37</v>
      </c>
      <c r="V10" s="5">
        <v>45959</v>
      </c>
      <c r="W10" s="5">
        <v>46099</v>
      </c>
      <c r="X10" s="25">
        <v>1</v>
      </c>
      <c r="Y10" s="25">
        <v>1</v>
      </c>
      <c r="Z10" s="5" t="s">
        <v>37</v>
      </c>
      <c r="AA10" s="5" t="s">
        <v>225</v>
      </c>
      <c r="AB10" s="5">
        <v>45932</v>
      </c>
      <c r="AC10" s="25">
        <v>1252</v>
      </c>
      <c r="AD10" s="5">
        <v>46100</v>
      </c>
      <c r="AE10" s="25">
        <v>1261</v>
      </c>
      <c r="AF10" s="5" t="s">
        <v>37</v>
      </c>
      <c r="AG10" s="5" t="s">
        <v>226</v>
      </c>
      <c r="AH10" s="5" t="s">
        <v>58</v>
      </c>
      <c r="AI10" s="5" t="s">
        <v>37</v>
      </c>
      <c r="AJ10" s="5" t="s">
        <v>227</v>
      </c>
      <c r="AK10" s="5" t="s">
        <v>37</v>
      </c>
      <c r="AL10" s="5" t="s">
        <v>228</v>
      </c>
      <c r="AM10" s="5" t="s">
        <v>61</v>
      </c>
      <c r="AN10" s="5" t="s">
        <v>158</v>
      </c>
      <c r="AO10" s="5" t="s">
        <v>229</v>
      </c>
      <c r="AP10" s="5" t="s">
        <v>37</v>
      </c>
      <c r="AQ10" s="25">
        <v>1252</v>
      </c>
      <c r="AR10" s="5" t="s">
        <v>65</v>
      </c>
      <c r="AS10" s="5" t="s">
        <v>70</v>
      </c>
      <c r="AT10" s="25">
        <v>1216</v>
      </c>
      <c r="AU10" s="25">
        <v>5</v>
      </c>
      <c r="AV10" s="5" t="s">
        <v>230</v>
      </c>
      <c r="AW10" s="5" t="s">
        <v>78</v>
      </c>
      <c r="AX10" s="5" t="s">
        <v>37</v>
      </c>
      <c r="AY10" s="5">
        <v>45895</v>
      </c>
      <c r="AZ10" s="5">
        <v>46045</v>
      </c>
      <c r="BA10" s="25">
        <v>106</v>
      </c>
      <c r="BB10" s="25">
        <v>5</v>
      </c>
      <c r="BC10" s="25">
        <v>12</v>
      </c>
      <c r="BD10" s="25">
        <v>12</v>
      </c>
    </row>
    <row r="11" spans="1:56" x14ac:dyDescent="0.2">
      <c r="A11" s="7" t="s">
        <v>144</v>
      </c>
      <c r="B11" s="2"/>
      <c r="C11" s="2"/>
      <c r="D11" s="2"/>
      <c r="E11" s="2"/>
      <c r="F11" s="2"/>
      <c r="G11" s="2"/>
      <c r="H11" s="2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1:56" ht="52" x14ac:dyDescent="0.2">
      <c r="A12" s="7" t="s">
        <v>145</v>
      </c>
      <c r="B12" s="2" t="s">
        <v>402</v>
      </c>
      <c r="C12" s="5" t="s">
        <v>403</v>
      </c>
      <c r="D12" s="5" t="s">
        <v>404</v>
      </c>
      <c r="E12" s="5" t="s">
        <v>405</v>
      </c>
      <c r="F12" s="5" t="s">
        <v>406</v>
      </c>
      <c r="G12" s="5" t="s">
        <v>407</v>
      </c>
      <c r="H12" s="25">
        <v>3146032101</v>
      </c>
      <c r="I12" s="5">
        <v>46189</v>
      </c>
      <c r="J12" s="5" t="s">
        <v>33</v>
      </c>
      <c r="K12" s="5" t="s">
        <v>37</v>
      </c>
      <c r="L12" s="5">
        <v>46113</v>
      </c>
      <c r="M12" s="5" t="s">
        <v>283</v>
      </c>
      <c r="N12" s="5" t="s">
        <v>3</v>
      </c>
      <c r="O12" s="5"/>
      <c r="P12" s="5" t="s">
        <v>284</v>
      </c>
      <c r="Q12" s="5" t="s">
        <v>39</v>
      </c>
      <c r="R12" s="5" t="s">
        <v>43</v>
      </c>
      <c r="S12" s="5" t="s">
        <v>48</v>
      </c>
      <c r="T12" s="5" t="s">
        <v>53</v>
      </c>
      <c r="U12" s="5" t="s">
        <v>37</v>
      </c>
      <c r="V12" s="5">
        <v>45889</v>
      </c>
      <c r="W12" s="5">
        <v>45897</v>
      </c>
      <c r="X12" s="25">
        <v>15</v>
      </c>
      <c r="Y12" s="25">
        <v>15</v>
      </c>
      <c r="Z12" s="5" t="s">
        <v>37</v>
      </c>
      <c r="AA12" s="5" t="s">
        <v>225</v>
      </c>
      <c r="AB12" s="5">
        <v>45889</v>
      </c>
      <c r="AC12" s="25">
        <v>750</v>
      </c>
      <c r="AD12" s="5">
        <v>46157</v>
      </c>
      <c r="AE12" s="25">
        <v>790</v>
      </c>
      <c r="AF12" s="5" t="s">
        <v>37</v>
      </c>
      <c r="AG12" s="5" t="s">
        <v>302</v>
      </c>
      <c r="AH12" s="5" t="s">
        <v>57</v>
      </c>
      <c r="AI12" s="5" t="s">
        <v>37</v>
      </c>
      <c r="AJ12" s="5" t="s">
        <v>262</v>
      </c>
      <c r="AK12" s="5" t="s">
        <v>37</v>
      </c>
      <c r="AL12" s="5" t="s">
        <v>263</v>
      </c>
      <c r="AM12" s="5" t="s">
        <v>61</v>
      </c>
      <c r="AN12" s="5" t="s">
        <v>29</v>
      </c>
      <c r="AO12" s="5" t="s">
        <v>408</v>
      </c>
      <c r="AP12" s="5" t="s">
        <v>37</v>
      </c>
      <c r="AQ12" s="25">
        <v>792</v>
      </c>
      <c r="AR12" s="5" t="s">
        <v>64</v>
      </c>
      <c r="AS12" s="5" t="s">
        <v>70</v>
      </c>
      <c r="AT12" s="25">
        <v>792</v>
      </c>
      <c r="AU12" s="25">
        <v>3</v>
      </c>
      <c r="AV12" s="5" t="s">
        <v>243</v>
      </c>
      <c r="AW12" s="5" t="s">
        <v>78</v>
      </c>
      <c r="AX12" s="5" t="s">
        <v>37</v>
      </c>
      <c r="AY12" s="5">
        <v>45981</v>
      </c>
      <c r="AZ12" s="5">
        <v>46167</v>
      </c>
      <c r="BA12" s="25">
        <v>60</v>
      </c>
      <c r="BB12" s="25">
        <v>60</v>
      </c>
      <c r="BC12" s="25">
        <v>15</v>
      </c>
      <c r="BD12" s="25">
        <v>15</v>
      </c>
    </row>
    <row r="13" spans="1:56" ht="52" x14ac:dyDescent="0.2">
      <c r="A13" s="7" t="s">
        <v>146</v>
      </c>
      <c r="B13" s="2" t="s">
        <v>372</v>
      </c>
      <c r="C13" s="2" t="s">
        <v>209</v>
      </c>
      <c r="D13" s="2" t="s">
        <v>373</v>
      </c>
      <c r="E13" s="2" t="s">
        <v>374</v>
      </c>
      <c r="F13" s="2" t="s">
        <v>375</v>
      </c>
      <c r="G13" s="2" t="s">
        <v>376</v>
      </c>
      <c r="H13" s="24">
        <v>3164703079</v>
      </c>
      <c r="I13" s="2">
        <v>46189</v>
      </c>
      <c r="J13" s="2" t="s">
        <v>29</v>
      </c>
      <c r="K13" s="2" t="s">
        <v>3</v>
      </c>
      <c r="L13" s="2"/>
      <c r="M13" s="2" t="s">
        <v>237</v>
      </c>
      <c r="N13" s="2" t="s">
        <v>3</v>
      </c>
      <c r="O13" s="2"/>
      <c r="P13" s="2" t="s">
        <v>238</v>
      </c>
      <c r="Q13" s="2" t="s">
        <v>39</v>
      </c>
      <c r="R13" s="2" t="s">
        <v>43</v>
      </c>
      <c r="S13" s="2" t="s">
        <v>47</v>
      </c>
      <c r="T13" s="2" t="s">
        <v>55</v>
      </c>
      <c r="U13" s="2" t="s">
        <v>3</v>
      </c>
      <c r="V13" s="2"/>
      <c r="W13" s="2"/>
      <c r="X13" s="2"/>
      <c r="Y13" s="2"/>
      <c r="Z13" s="2" t="s">
        <v>3</v>
      </c>
      <c r="AA13" s="2"/>
      <c r="AB13" s="2"/>
      <c r="AC13" s="2"/>
      <c r="AD13" s="2"/>
      <c r="AE13" s="2"/>
      <c r="AF13" s="2" t="s">
        <v>37</v>
      </c>
      <c r="AG13" s="2" t="s">
        <v>317</v>
      </c>
      <c r="AH13" s="2" t="s">
        <v>57</v>
      </c>
      <c r="AI13" s="2" t="s">
        <v>3</v>
      </c>
      <c r="AJ13" s="2"/>
      <c r="AK13" s="2"/>
      <c r="AL13" s="2"/>
      <c r="AM13" s="2" t="s">
        <v>63</v>
      </c>
      <c r="AN13" s="2"/>
      <c r="AO13" s="2"/>
      <c r="AP13" s="2" t="s">
        <v>3</v>
      </c>
      <c r="AQ13" s="2"/>
      <c r="AR13" s="2" t="s">
        <v>66</v>
      </c>
      <c r="AS13" s="2" t="s">
        <v>70</v>
      </c>
      <c r="AT13" s="24">
        <v>853</v>
      </c>
      <c r="AU13" s="24">
        <v>6</v>
      </c>
      <c r="AV13" s="2" t="s">
        <v>75</v>
      </c>
      <c r="AW13" s="2" t="s">
        <v>78</v>
      </c>
      <c r="AX13" s="2" t="s">
        <v>3</v>
      </c>
      <c r="AY13" s="2"/>
      <c r="AZ13" s="2"/>
      <c r="BA13" s="2"/>
      <c r="BB13" s="2"/>
      <c r="BC13" s="2"/>
      <c r="BD13" s="2"/>
    </row>
    <row r="14" spans="1:56" ht="78" x14ac:dyDescent="0.2">
      <c r="A14" s="7" t="s">
        <v>147</v>
      </c>
      <c r="B14" s="2" t="s">
        <v>278</v>
      </c>
      <c r="C14" s="5" t="s">
        <v>279</v>
      </c>
      <c r="D14" s="5" t="s">
        <v>219</v>
      </c>
      <c r="E14" s="5" t="s">
        <v>280</v>
      </c>
      <c r="F14" s="5" t="s">
        <v>281</v>
      </c>
      <c r="G14" s="5" t="s">
        <v>282</v>
      </c>
      <c r="H14" s="25">
        <v>3003954265</v>
      </c>
      <c r="I14" s="5">
        <v>46183</v>
      </c>
      <c r="J14" s="5" t="s">
        <v>33</v>
      </c>
      <c r="K14" s="5" t="s">
        <v>37</v>
      </c>
      <c r="L14" s="5">
        <v>46146</v>
      </c>
      <c r="M14" s="5" t="s">
        <v>283</v>
      </c>
      <c r="N14" s="5" t="s">
        <v>3</v>
      </c>
      <c r="O14" s="5"/>
      <c r="P14" s="5" t="s">
        <v>284</v>
      </c>
      <c r="Q14" s="5" t="s">
        <v>41</v>
      </c>
      <c r="R14" s="5" t="s">
        <v>43</v>
      </c>
      <c r="S14" s="5" t="s">
        <v>51</v>
      </c>
      <c r="T14" s="5" t="s">
        <v>55</v>
      </c>
      <c r="U14" s="5" t="s">
        <v>37</v>
      </c>
      <c r="V14" s="5">
        <v>45889</v>
      </c>
      <c r="W14" s="5"/>
      <c r="X14" s="5" t="s">
        <v>285</v>
      </c>
      <c r="Y14" s="5"/>
      <c r="Z14" s="5" t="s">
        <v>3</v>
      </c>
      <c r="AA14" s="5"/>
      <c r="AB14" s="5"/>
      <c r="AC14" s="5"/>
      <c r="AD14" s="5"/>
      <c r="AE14" s="5"/>
      <c r="AF14" s="5" t="s">
        <v>37</v>
      </c>
      <c r="AG14" s="5" t="s">
        <v>239</v>
      </c>
      <c r="AH14" s="5" t="s">
        <v>60</v>
      </c>
      <c r="AI14" s="5" t="s">
        <v>37</v>
      </c>
      <c r="AJ14" s="5" t="s">
        <v>227</v>
      </c>
      <c r="AK14" s="5" t="s">
        <v>3</v>
      </c>
      <c r="AL14" s="5" t="s">
        <v>263</v>
      </c>
      <c r="AM14" s="5" t="s">
        <v>62</v>
      </c>
      <c r="AN14" s="5" t="s">
        <v>286</v>
      </c>
      <c r="AO14" s="5" t="s">
        <v>287</v>
      </c>
      <c r="AP14" s="5" t="s">
        <v>3</v>
      </c>
      <c r="AQ14" s="5"/>
      <c r="AR14" s="5" t="s">
        <v>66</v>
      </c>
      <c r="AS14" s="5" t="s">
        <v>60</v>
      </c>
      <c r="AT14" s="25">
        <v>460</v>
      </c>
      <c r="AU14" s="5" t="s">
        <v>288</v>
      </c>
      <c r="AV14" s="5" t="s">
        <v>75</v>
      </c>
      <c r="AW14" s="5" t="s">
        <v>78</v>
      </c>
      <c r="AX14" s="5" t="s">
        <v>3</v>
      </c>
      <c r="AY14" s="5"/>
      <c r="AZ14" s="5"/>
      <c r="BA14" s="5"/>
      <c r="BB14" s="5"/>
      <c r="BC14" s="5"/>
      <c r="BD14" s="5"/>
    </row>
    <row r="15" spans="1:56" ht="52" x14ac:dyDescent="0.2">
      <c r="A15" s="7" t="s">
        <v>148</v>
      </c>
      <c r="B15" s="2" t="s">
        <v>289</v>
      </c>
      <c r="C15" s="2" t="s">
        <v>290</v>
      </c>
      <c r="D15" s="2" t="s">
        <v>219</v>
      </c>
      <c r="E15" s="2" t="s">
        <v>291</v>
      </c>
      <c r="F15" s="2" t="s">
        <v>292</v>
      </c>
      <c r="G15" s="2" t="s">
        <v>293</v>
      </c>
      <c r="H15" s="24">
        <v>3208144053</v>
      </c>
      <c r="I15" s="2">
        <v>46183</v>
      </c>
      <c r="J15" s="2" t="s">
        <v>33</v>
      </c>
      <c r="K15" s="2" t="s">
        <v>37</v>
      </c>
      <c r="L15" s="2">
        <v>46203</v>
      </c>
      <c r="M15" s="2" t="s">
        <v>294</v>
      </c>
      <c r="N15" s="2" t="s">
        <v>37</v>
      </c>
      <c r="O15" s="28">
        <v>7324</v>
      </c>
      <c r="P15" s="2" t="s">
        <v>284</v>
      </c>
      <c r="Q15" s="2" t="s">
        <v>40</v>
      </c>
      <c r="R15" s="2" t="s">
        <v>43</v>
      </c>
      <c r="S15" s="2" t="s">
        <v>49</v>
      </c>
      <c r="T15" s="2" t="s">
        <v>54</v>
      </c>
      <c r="U15" s="2" t="s">
        <v>37</v>
      </c>
      <c r="V15" s="2">
        <v>46022</v>
      </c>
      <c r="W15" s="2">
        <v>46183</v>
      </c>
      <c r="X15" s="24">
        <v>123</v>
      </c>
      <c r="Y15" s="24">
        <v>410</v>
      </c>
      <c r="Z15" s="2" t="s">
        <v>3</v>
      </c>
      <c r="AA15" s="2"/>
      <c r="AB15" s="2"/>
      <c r="AC15" s="2"/>
      <c r="AD15" s="2"/>
      <c r="AE15" s="2"/>
      <c r="AF15" s="2" t="s">
        <v>37</v>
      </c>
      <c r="AG15" s="2" t="s">
        <v>239</v>
      </c>
      <c r="AH15" s="2" t="s">
        <v>57</v>
      </c>
      <c r="AI15" s="2" t="s">
        <v>37</v>
      </c>
      <c r="AJ15" s="2" t="s">
        <v>227</v>
      </c>
      <c r="AK15" s="2" t="s">
        <v>37</v>
      </c>
      <c r="AL15" s="2" t="s">
        <v>240</v>
      </c>
      <c r="AM15" s="2" t="s">
        <v>61</v>
      </c>
      <c r="AN15" s="2" t="s">
        <v>295</v>
      </c>
      <c r="AO15" s="2" t="s">
        <v>296</v>
      </c>
      <c r="AP15" s="2" t="s">
        <v>37</v>
      </c>
      <c r="AQ15" s="24">
        <v>500</v>
      </c>
      <c r="AR15" s="2" t="s">
        <v>65</v>
      </c>
      <c r="AS15" s="2" t="s">
        <v>70</v>
      </c>
      <c r="AT15" s="28">
        <v>10025</v>
      </c>
      <c r="AU15" s="24">
        <v>14</v>
      </c>
      <c r="AV15" s="2" t="s">
        <v>254</v>
      </c>
      <c r="AW15" s="2" t="s">
        <v>78</v>
      </c>
      <c r="AX15" s="2" t="s">
        <v>37</v>
      </c>
      <c r="AY15" s="2">
        <v>46387</v>
      </c>
      <c r="AZ15" s="2">
        <v>46112</v>
      </c>
      <c r="BA15" s="24">
        <v>40</v>
      </c>
      <c r="BB15" s="24">
        <v>500</v>
      </c>
      <c r="BC15" s="24">
        <v>10</v>
      </c>
      <c r="BD15" s="24">
        <v>10</v>
      </c>
    </row>
    <row r="16" spans="1:56" ht="78" x14ac:dyDescent="0.2">
      <c r="A16" s="7" t="s">
        <v>149</v>
      </c>
      <c r="B16" s="2" t="s">
        <v>422</v>
      </c>
      <c r="C16" s="5" t="s">
        <v>423</v>
      </c>
      <c r="D16" s="5" t="s">
        <v>424</v>
      </c>
      <c r="E16" s="5" t="s">
        <v>425</v>
      </c>
      <c r="F16" s="5" t="s">
        <v>426</v>
      </c>
      <c r="G16" s="5" t="s">
        <v>427</v>
      </c>
      <c r="H16" s="25">
        <v>3107685139</v>
      </c>
      <c r="I16" s="5">
        <v>46189</v>
      </c>
      <c r="J16" s="5" t="s">
        <v>29</v>
      </c>
      <c r="K16" s="5" t="s">
        <v>3</v>
      </c>
      <c r="L16" s="5"/>
      <c r="M16" s="5" t="s">
        <v>237</v>
      </c>
      <c r="N16" s="5" t="s">
        <v>3</v>
      </c>
      <c r="O16" s="5"/>
      <c r="P16" s="5" t="s">
        <v>428</v>
      </c>
      <c r="Q16" s="5" t="s">
        <v>39</v>
      </c>
      <c r="R16" s="5" t="s">
        <v>43</v>
      </c>
      <c r="S16" s="5" t="s">
        <v>47</v>
      </c>
      <c r="T16" s="5" t="s">
        <v>54</v>
      </c>
      <c r="U16" s="5" t="s">
        <v>3</v>
      </c>
      <c r="V16" s="5"/>
      <c r="W16" s="5"/>
      <c r="X16" s="5"/>
      <c r="Y16" s="5"/>
      <c r="Z16" s="5" t="s">
        <v>37</v>
      </c>
      <c r="AA16" s="5" t="s">
        <v>225</v>
      </c>
      <c r="AB16" s="5">
        <v>45965</v>
      </c>
      <c r="AC16" s="29">
        <v>14000</v>
      </c>
      <c r="AD16" s="5">
        <v>46146</v>
      </c>
      <c r="AE16" s="29">
        <v>16854</v>
      </c>
      <c r="AF16" s="5" t="s">
        <v>37</v>
      </c>
      <c r="AG16" s="5" t="s">
        <v>226</v>
      </c>
      <c r="AH16" s="5" t="s">
        <v>57</v>
      </c>
      <c r="AI16" s="5" t="s">
        <v>37</v>
      </c>
      <c r="AJ16" s="5" t="s">
        <v>262</v>
      </c>
      <c r="AK16" s="5" t="s">
        <v>37</v>
      </c>
      <c r="AL16" s="5" t="s">
        <v>228</v>
      </c>
      <c r="AM16" s="5" t="s">
        <v>61</v>
      </c>
      <c r="AN16" s="5" t="s">
        <v>241</v>
      </c>
      <c r="AO16" s="5" t="s">
        <v>250</v>
      </c>
      <c r="AP16" s="5" t="s">
        <v>37</v>
      </c>
      <c r="AQ16" s="29">
        <v>1344</v>
      </c>
      <c r="AR16" s="5" t="s">
        <v>66</v>
      </c>
      <c r="AS16" s="5" t="s">
        <v>70</v>
      </c>
      <c r="AT16" s="29">
        <v>9117</v>
      </c>
      <c r="AU16" s="25">
        <v>41</v>
      </c>
      <c r="AV16" s="5" t="s">
        <v>230</v>
      </c>
      <c r="AW16" s="5" t="s">
        <v>79</v>
      </c>
      <c r="AX16" s="5" t="s">
        <v>37</v>
      </c>
      <c r="AY16" s="5"/>
      <c r="AZ16" s="5">
        <v>46163</v>
      </c>
      <c r="BA16" s="29">
        <v>1344</v>
      </c>
      <c r="BB16" s="29">
        <v>1344</v>
      </c>
      <c r="BC16" s="25">
        <v>49</v>
      </c>
      <c r="BD16" s="25">
        <v>49</v>
      </c>
    </row>
    <row r="17" spans="1:56" ht="78" x14ac:dyDescent="0.2">
      <c r="A17" s="7" t="s">
        <v>150</v>
      </c>
      <c r="B17" s="2" t="s">
        <v>502</v>
      </c>
      <c r="C17" s="2" t="s">
        <v>210</v>
      </c>
      <c r="D17" s="2" t="s">
        <v>233</v>
      </c>
      <c r="E17" s="2" t="s">
        <v>503</v>
      </c>
      <c r="F17" s="2" t="s">
        <v>504</v>
      </c>
      <c r="G17" s="2" t="s">
        <v>505</v>
      </c>
      <c r="H17" s="24">
        <v>3005563834</v>
      </c>
      <c r="I17" s="2">
        <v>46189</v>
      </c>
      <c r="J17" s="2" t="s">
        <v>33</v>
      </c>
      <c r="K17" s="2" t="s">
        <v>37</v>
      </c>
      <c r="L17" s="2">
        <v>46203</v>
      </c>
      <c r="M17" s="2" t="s">
        <v>283</v>
      </c>
      <c r="N17" s="2" t="s">
        <v>37</v>
      </c>
      <c r="O17" s="24">
        <v>13690</v>
      </c>
      <c r="P17" s="2" t="s">
        <v>224</v>
      </c>
      <c r="Q17" s="2" t="s">
        <v>39</v>
      </c>
      <c r="R17" s="2" t="s">
        <v>43</v>
      </c>
      <c r="S17" s="2" t="s">
        <v>47</v>
      </c>
      <c r="T17" s="2" t="s">
        <v>54</v>
      </c>
      <c r="U17" s="2" t="s">
        <v>37</v>
      </c>
      <c r="V17" s="2">
        <v>45947</v>
      </c>
      <c r="W17" s="2">
        <v>46156</v>
      </c>
      <c r="X17" s="24">
        <v>447</v>
      </c>
      <c r="Y17" s="24">
        <v>333</v>
      </c>
      <c r="Z17" s="2" t="s">
        <v>37</v>
      </c>
      <c r="AA17" s="2" t="s">
        <v>225</v>
      </c>
      <c r="AB17" s="2">
        <v>46022</v>
      </c>
      <c r="AC17" s="24">
        <v>474</v>
      </c>
      <c r="AD17" s="2">
        <v>46173</v>
      </c>
      <c r="AE17" s="24">
        <v>198</v>
      </c>
      <c r="AF17" s="2" t="s">
        <v>37</v>
      </c>
      <c r="AG17" s="2" t="s">
        <v>226</v>
      </c>
      <c r="AH17" s="2" t="s">
        <v>59</v>
      </c>
      <c r="AI17" s="2" t="s">
        <v>37</v>
      </c>
      <c r="AJ17" s="2" t="s">
        <v>262</v>
      </c>
      <c r="AK17" s="2" t="s">
        <v>56</v>
      </c>
      <c r="AL17" s="2" t="s">
        <v>228</v>
      </c>
      <c r="AM17" s="2" t="s">
        <v>62</v>
      </c>
      <c r="AN17" s="2" t="s">
        <v>506</v>
      </c>
      <c r="AO17" s="2" t="s">
        <v>507</v>
      </c>
      <c r="AP17" s="2" t="s">
        <v>56</v>
      </c>
      <c r="AQ17" s="24">
        <v>0</v>
      </c>
      <c r="AR17" s="2" t="s">
        <v>65</v>
      </c>
      <c r="AS17" s="2" t="s">
        <v>70</v>
      </c>
      <c r="AT17" s="2" t="s">
        <v>508</v>
      </c>
      <c r="AU17" s="24">
        <v>55</v>
      </c>
      <c r="AV17" s="2" t="s">
        <v>243</v>
      </c>
      <c r="AW17" s="2" t="s">
        <v>78</v>
      </c>
      <c r="AX17" s="2" t="s">
        <v>37</v>
      </c>
      <c r="AY17" s="2">
        <v>46022</v>
      </c>
      <c r="AZ17" s="2">
        <v>46173</v>
      </c>
      <c r="BA17" s="24">
        <v>474</v>
      </c>
      <c r="BB17" s="24">
        <v>198</v>
      </c>
      <c r="BC17" s="24">
        <v>108</v>
      </c>
      <c r="BD17" s="24">
        <v>84</v>
      </c>
    </row>
    <row r="18" spans="1:56" ht="169" x14ac:dyDescent="0.2">
      <c r="A18" s="7" t="s">
        <v>151</v>
      </c>
      <c r="B18" s="2" t="s">
        <v>509</v>
      </c>
      <c r="C18" s="5" t="s">
        <v>290</v>
      </c>
      <c r="D18" s="5" t="s">
        <v>510</v>
      </c>
      <c r="E18" s="5" t="s">
        <v>511</v>
      </c>
      <c r="F18" s="5" t="s">
        <v>512</v>
      </c>
      <c r="G18" s="5" t="s">
        <v>513</v>
      </c>
      <c r="H18" s="25">
        <v>3166150475</v>
      </c>
      <c r="I18" s="5">
        <v>46190</v>
      </c>
      <c r="J18" s="5" t="s">
        <v>33</v>
      </c>
      <c r="K18" s="5" t="s">
        <v>37</v>
      </c>
      <c r="L18" s="5">
        <v>46158</v>
      </c>
      <c r="M18" s="5" t="s">
        <v>261</v>
      </c>
      <c r="N18" s="5" t="s">
        <v>37</v>
      </c>
      <c r="O18" s="25">
        <v>190</v>
      </c>
      <c r="P18" s="5" t="s">
        <v>224</v>
      </c>
      <c r="Q18" s="5" t="s">
        <v>39</v>
      </c>
      <c r="R18" s="5" t="s">
        <v>43</v>
      </c>
      <c r="S18" s="5" t="s">
        <v>47</v>
      </c>
      <c r="T18" s="5" t="s">
        <v>53</v>
      </c>
      <c r="U18" s="5" t="s">
        <v>37</v>
      </c>
      <c r="V18" s="5">
        <v>45807</v>
      </c>
      <c r="W18" s="5">
        <v>45847</v>
      </c>
      <c r="X18" s="25">
        <v>3</v>
      </c>
      <c r="Y18" s="25">
        <v>3</v>
      </c>
      <c r="Z18" s="5" t="s">
        <v>37</v>
      </c>
      <c r="AA18" s="5" t="s">
        <v>272</v>
      </c>
      <c r="AB18" s="5">
        <v>45995</v>
      </c>
      <c r="AC18" s="25">
        <v>75</v>
      </c>
      <c r="AD18" s="5">
        <v>46045</v>
      </c>
      <c r="AE18" s="25">
        <v>90</v>
      </c>
      <c r="AF18" s="5" t="s">
        <v>37</v>
      </c>
      <c r="AG18" s="5" t="s">
        <v>317</v>
      </c>
      <c r="AH18" s="5" t="s">
        <v>57</v>
      </c>
      <c r="AI18" s="5" t="s">
        <v>37</v>
      </c>
      <c r="AJ18" s="5" t="s">
        <v>262</v>
      </c>
      <c r="AK18" s="5" t="s">
        <v>37</v>
      </c>
      <c r="AL18" s="5" t="s">
        <v>263</v>
      </c>
      <c r="AM18" s="5" t="s">
        <v>61</v>
      </c>
      <c r="AN18" s="5" t="s">
        <v>514</v>
      </c>
      <c r="AO18" s="5" t="s">
        <v>515</v>
      </c>
      <c r="AP18" s="5" t="s">
        <v>37</v>
      </c>
      <c r="AQ18" s="25">
        <v>196</v>
      </c>
      <c r="AR18" s="5" t="s">
        <v>65</v>
      </c>
      <c r="AS18" s="5" t="s">
        <v>70</v>
      </c>
      <c r="AT18" s="25">
        <v>196</v>
      </c>
      <c r="AU18" s="5" t="s">
        <v>29</v>
      </c>
      <c r="AV18" s="5" t="s">
        <v>254</v>
      </c>
      <c r="AW18" s="5" t="s">
        <v>79</v>
      </c>
      <c r="AX18" s="5" t="s">
        <v>37</v>
      </c>
      <c r="AY18" s="5">
        <v>45981</v>
      </c>
      <c r="AZ18" s="5">
        <v>46020</v>
      </c>
      <c r="BA18" s="25">
        <v>9</v>
      </c>
      <c r="BB18" s="25">
        <v>9</v>
      </c>
      <c r="BC18" s="25">
        <v>6</v>
      </c>
      <c r="BD18" s="25">
        <v>6</v>
      </c>
    </row>
    <row r="19" spans="1:56" x14ac:dyDescent="0.2">
      <c r="A19" s="7" t="s">
        <v>152</v>
      </c>
      <c r="B19" s="2"/>
      <c r="C19" s="2"/>
      <c r="D19" s="2"/>
      <c r="E19" s="2"/>
      <c r="F19" s="2"/>
      <c r="G19" s="2"/>
      <c r="H19" s="2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  <row r="20" spans="1:56" ht="52" x14ac:dyDescent="0.2">
      <c r="A20" s="7" t="s">
        <v>153</v>
      </c>
      <c r="B20" s="2" t="s">
        <v>365</v>
      </c>
      <c r="C20" s="5" t="s">
        <v>366</v>
      </c>
      <c r="D20" s="5" t="s">
        <v>367</v>
      </c>
      <c r="E20" s="5" t="s">
        <v>368</v>
      </c>
      <c r="F20" s="5" t="s">
        <v>369</v>
      </c>
      <c r="G20" s="5" t="s">
        <v>370</v>
      </c>
      <c r="H20" s="25">
        <v>3164652093</v>
      </c>
      <c r="I20" s="5">
        <v>46185</v>
      </c>
      <c r="J20" s="5" t="s">
        <v>29</v>
      </c>
      <c r="K20" s="5" t="s">
        <v>38</v>
      </c>
      <c r="L20" s="5"/>
      <c r="M20" s="5" t="s">
        <v>237</v>
      </c>
      <c r="N20" s="5" t="s">
        <v>3</v>
      </c>
      <c r="O20" s="5"/>
      <c r="P20" s="5" t="s">
        <v>238</v>
      </c>
      <c r="Q20" s="5" t="s">
        <v>39</v>
      </c>
      <c r="R20" s="5" t="s">
        <v>43</v>
      </c>
      <c r="S20" s="5" t="s">
        <v>47</v>
      </c>
      <c r="T20" s="5" t="s">
        <v>53</v>
      </c>
      <c r="U20" s="5" t="s">
        <v>3</v>
      </c>
      <c r="V20" s="5"/>
      <c r="W20" s="5"/>
      <c r="X20" s="5"/>
      <c r="Y20" s="5"/>
      <c r="Z20" s="5" t="s">
        <v>37</v>
      </c>
      <c r="AA20" s="5" t="s">
        <v>371</v>
      </c>
      <c r="AB20" s="5">
        <v>46155</v>
      </c>
      <c r="AC20" s="25">
        <v>350</v>
      </c>
      <c r="AD20" s="5">
        <v>46157</v>
      </c>
      <c r="AE20" s="25">
        <v>423</v>
      </c>
      <c r="AF20" s="5" t="s">
        <v>37</v>
      </c>
      <c r="AG20" s="5" t="s">
        <v>239</v>
      </c>
      <c r="AH20" s="5" t="s">
        <v>59</v>
      </c>
      <c r="AI20" s="5" t="s">
        <v>37</v>
      </c>
      <c r="AJ20" s="5" t="s">
        <v>262</v>
      </c>
      <c r="AK20" s="5" t="s">
        <v>37</v>
      </c>
      <c r="AL20" s="5" t="s">
        <v>240</v>
      </c>
      <c r="AM20" s="5" t="s">
        <v>63</v>
      </c>
      <c r="AN20" s="5"/>
      <c r="AO20" s="5"/>
      <c r="AP20" s="5" t="s">
        <v>3</v>
      </c>
      <c r="AQ20" s="5"/>
      <c r="AR20" s="5" t="s">
        <v>67</v>
      </c>
      <c r="AS20" s="5" t="s">
        <v>70</v>
      </c>
      <c r="AT20" s="25">
        <v>390</v>
      </c>
      <c r="AU20" s="25">
        <v>5</v>
      </c>
      <c r="AV20" s="5" t="s">
        <v>243</v>
      </c>
      <c r="AW20" s="5" t="s">
        <v>77</v>
      </c>
      <c r="AX20" s="5" t="s">
        <v>3</v>
      </c>
      <c r="AY20" s="5"/>
      <c r="AZ20" s="5"/>
      <c r="BA20" s="5"/>
      <c r="BB20" s="5"/>
      <c r="BC20" s="5"/>
      <c r="BD20" s="5"/>
    </row>
    <row r="21" spans="1:56" ht="156" x14ac:dyDescent="0.2">
      <c r="A21" s="7" t="s">
        <v>154</v>
      </c>
      <c r="B21" s="2" t="s">
        <v>409</v>
      </c>
      <c r="C21" s="2" t="s">
        <v>410</v>
      </c>
      <c r="D21" s="2" t="s">
        <v>411</v>
      </c>
      <c r="E21" s="2" t="s">
        <v>412</v>
      </c>
      <c r="F21" s="2" t="s">
        <v>413</v>
      </c>
      <c r="G21" s="2" t="s">
        <v>414</v>
      </c>
      <c r="H21" s="24">
        <v>3177629103</v>
      </c>
      <c r="I21" s="2">
        <v>46189</v>
      </c>
      <c r="J21" s="2" t="s">
        <v>33</v>
      </c>
      <c r="K21" s="2" t="s">
        <v>37</v>
      </c>
      <c r="L21" s="2">
        <v>46192</v>
      </c>
      <c r="M21" s="2" t="s">
        <v>283</v>
      </c>
      <c r="N21" s="2" t="s">
        <v>3</v>
      </c>
      <c r="O21" s="2"/>
      <c r="P21" s="2" t="s">
        <v>415</v>
      </c>
      <c r="Q21" s="2" t="s">
        <v>39</v>
      </c>
      <c r="R21" s="2" t="s">
        <v>43</v>
      </c>
      <c r="S21" s="2" t="s">
        <v>48</v>
      </c>
      <c r="T21" s="2" t="s">
        <v>53</v>
      </c>
      <c r="U21" s="2" t="s">
        <v>37</v>
      </c>
      <c r="V21" s="2">
        <v>45561</v>
      </c>
      <c r="W21" s="2">
        <v>46090</v>
      </c>
      <c r="X21" s="2" t="s">
        <v>416</v>
      </c>
      <c r="Y21" s="2" t="s">
        <v>417</v>
      </c>
      <c r="Z21" s="2" t="s">
        <v>56</v>
      </c>
      <c r="AA21" s="2" t="s">
        <v>418</v>
      </c>
      <c r="AB21" s="2">
        <v>46090</v>
      </c>
      <c r="AC21" s="2" t="s">
        <v>419</v>
      </c>
      <c r="AD21" s="2">
        <v>46090</v>
      </c>
      <c r="AE21" s="2" t="s">
        <v>419</v>
      </c>
      <c r="AF21" s="2" t="s">
        <v>37</v>
      </c>
      <c r="AG21" s="2" t="s">
        <v>239</v>
      </c>
      <c r="AH21" s="2" t="s">
        <v>57</v>
      </c>
      <c r="AI21" s="2" t="s">
        <v>37</v>
      </c>
      <c r="AJ21" s="2" t="s">
        <v>262</v>
      </c>
      <c r="AK21" s="2" t="s">
        <v>56</v>
      </c>
      <c r="AL21" s="2" t="s">
        <v>263</v>
      </c>
      <c r="AM21" s="2" t="s">
        <v>61</v>
      </c>
      <c r="AN21" s="2" t="s">
        <v>420</v>
      </c>
      <c r="AO21" s="2" t="s">
        <v>421</v>
      </c>
      <c r="AP21" s="2" t="s">
        <v>3</v>
      </c>
      <c r="AQ21" s="2"/>
      <c r="AR21" s="2" t="s">
        <v>66</v>
      </c>
      <c r="AS21" s="2" t="s">
        <v>71</v>
      </c>
      <c r="AT21" s="2">
        <v>706</v>
      </c>
      <c r="AU21" s="2">
        <v>6</v>
      </c>
      <c r="AV21" s="2" t="s">
        <v>243</v>
      </c>
      <c r="AW21" s="2" t="s">
        <v>78</v>
      </c>
      <c r="AX21" s="2" t="s">
        <v>3</v>
      </c>
      <c r="AY21" s="2"/>
      <c r="AZ21" s="2"/>
      <c r="BA21" s="2"/>
      <c r="BB21" s="2"/>
      <c r="BC21" s="2"/>
      <c r="BD21" s="2"/>
    </row>
    <row r="22" spans="1:56" ht="130" x14ac:dyDescent="0.2">
      <c r="A22" s="7" t="s">
        <v>155</v>
      </c>
      <c r="B22" s="2" t="s">
        <v>487</v>
      </c>
      <c r="C22" s="5" t="s">
        <v>211</v>
      </c>
      <c r="D22" s="5" t="s">
        <v>488</v>
      </c>
      <c r="E22" s="5" t="s">
        <v>489</v>
      </c>
      <c r="F22" s="5" t="s">
        <v>488</v>
      </c>
      <c r="G22" s="5" t="s">
        <v>490</v>
      </c>
      <c r="H22" s="25">
        <v>3114110214</v>
      </c>
      <c r="I22" s="5">
        <v>46189</v>
      </c>
      <c r="J22" s="5" t="s">
        <v>33</v>
      </c>
      <c r="K22" s="5" t="s">
        <v>37</v>
      </c>
      <c r="L22" s="5">
        <v>46024</v>
      </c>
      <c r="M22" s="5" t="s">
        <v>283</v>
      </c>
      <c r="N22" s="5" t="s">
        <v>37</v>
      </c>
      <c r="O22" s="5" t="s">
        <v>491</v>
      </c>
      <c r="P22" s="5" t="s">
        <v>224</v>
      </c>
      <c r="Q22" s="5" t="s">
        <v>39</v>
      </c>
      <c r="R22" s="5" t="s">
        <v>43</v>
      </c>
      <c r="S22" s="5" t="s">
        <v>47</v>
      </c>
      <c r="T22" s="5" t="s">
        <v>55</v>
      </c>
      <c r="U22" s="5" t="s">
        <v>37</v>
      </c>
      <c r="V22" s="5">
        <v>46003</v>
      </c>
      <c r="W22" s="5">
        <v>46190</v>
      </c>
      <c r="X22" s="25">
        <v>198</v>
      </c>
      <c r="Y22" s="25">
        <v>250</v>
      </c>
      <c r="Z22" s="5" t="s">
        <v>37</v>
      </c>
      <c r="AA22" s="5" t="s">
        <v>492</v>
      </c>
      <c r="AB22" s="5">
        <v>46021</v>
      </c>
      <c r="AC22" s="25">
        <v>7</v>
      </c>
      <c r="AD22" s="5">
        <v>46129</v>
      </c>
      <c r="AE22" s="25">
        <v>73</v>
      </c>
      <c r="AF22" s="5" t="s">
        <v>37</v>
      </c>
      <c r="AG22" s="5" t="s">
        <v>302</v>
      </c>
      <c r="AH22" s="5" t="s">
        <v>59</v>
      </c>
      <c r="AI22" s="5" t="s">
        <v>3</v>
      </c>
      <c r="AJ22" s="5"/>
      <c r="AK22" s="5"/>
      <c r="AL22" s="5"/>
      <c r="AM22" s="5" t="s">
        <v>63</v>
      </c>
      <c r="AN22" s="5"/>
      <c r="AO22" s="5"/>
      <c r="AP22" s="5" t="s">
        <v>3</v>
      </c>
      <c r="AQ22" s="5"/>
      <c r="AR22" s="5" t="s">
        <v>67</v>
      </c>
      <c r="AS22" s="5" t="s">
        <v>70</v>
      </c>
      <c r="AT22" s="25">
        <v>303</v>
      </c>
      <c r="AU22" s="25">
        <v>6</v>
      </c>
      <c r="AV22" s="5" t="s">
        <v>230</v>
      </c>
      <c r="AW22" s="5" t="s">
        <v>78</v>
      </c>
      <c r="AX22" s="5" t="s">
        <v>3</v>
      </c>
      <c r="AY22" s="5"/>
      <c r="AZ22" s="5"/>
      <c r="BA22" s="5"/>
      <c r="BB22" s="5"/>
      <c r="BC22" s="5"/>
      <c r="BD22" s="5"/>
    </row>
    <row r="23" spans="1:56" ht="52" x14ac:dyDescent="0.2">
      <c r="A23" s="7" t="s">
        <v>156</v>
      </c>
      <c r="B23" s="2" t="s">
        <v>340</v>
      </c>
      <c r="C23" s="2" t="s">
        <v>212</v>
      </c>
      <c r="D23" s="2" t="s">
        <v>341</v>
      </c>
      <c r="E23" s="2" t="s">
        <v>342</v>
      </c>
      <c r="F23" s="2" t="s">
        <v>343</v>
      </c>
      <c r="G23" s="2" t="s">
        <v>344</v>
      </c>
      <c r="H23" s="24">
        <v>3158135026</v>
      </c>
      <c r="I23" s="2">
        <v>46185</v>
      </c>
      <c r="J23" s="2" t="s">
        <v>33</v>
      </c>
      <c r="K23" s="2" t="s">
        <v>37</v>
      </c>
      <c r="L23" s="2">
        <v>46199</v>
      </c>
      <c r="M23" s="2" t="s">
        <v>283</v>
      </c>
      <c r="N23" s="2" t="s">
        <v>37</v>
      </c>
      <c r="O23" s="24">
        <v>1032</v>
      </c>
      <c r="P23" s="2" t="s">
        <v>224</v>
      </c>
      <c r="Q23" s="2" t="s">
        <v>39</v>
      </c>
      <c r="R23" s="2" t="s">
        <v>43</v>
      </c>
      <c r="S23" s="2" t="s">
        <v>47</v>
      </c>
      <c r="T23" s="2" t="s">
        <v>55</v>
      </c>
      <c r="U23" s="2" t="s">
        <v>37</v>
      </c>
      <c r="V23" s="2">
        <v>45981</v>
      </c>
      <c r="W23" s="2">
        <v>46170</v>
      </c>
      <c r="X23" s="24">
        <v>30</v>
      </c>
      <c r="Y23" s="24">
        <v>30</v>
      </c>
      <c r="Z23" s="2" t="s">
        <v>37</v>
      </c>
      <c r="AA23" s="2" t="s">
        <v>272</v>
      </c>
      <c r="AB23" s="2">
        <v>46176</v>
      </c>
      <c r="AC23" s="24">
        <v>1000</v>
      </c>
      <c r="AD23" s="2">
        <v>46176</v>
      </c>
      <c r="AE23" s="24">
        <v>1000</v>
      </c>
      <c r="AF23" s="2" t="s">
        <v>37</v>
      </c>
      <c r="AG23" s="2" t="s">
        <v>239</v>
      </c>
      <c r="AH23" s="2" t="s">
        <v>60</v>
      </c>
      <c r="AI23" s="2" t="s">
        <v>3</v>
      </c>
      <c r="AJ23" s="2"/>
      <c r="AK23" s="2"/>
      <c r="AL23" s="2"/>
      <c r="AM23" s="2" t="s">
        <v>63</v>
      </c>
      <c r="AN23" s="2"/>
      <c r="AO23" s="2"/>
      <c r="AP23" s="2" t="s">
        <v>3</v>
      </c>
      <c r="AQ23" s="2"/>
      <c r="AR23" s="2" t="s">
        <v>66</v>
      </c>
      <c r="AS23" s="2" t="s">
        <v>70</v>
      </c>
      <c r="AT23" s="24">
        <v>800</v>
      </c>
      <c r="AU23" s="24">
        <v>3</v>
      </c>
      <c r="AV23" s="2" t="s">
        <v>243</v>
      </c>
      <c r="AW23" s="2" t="s">
        <v>78</v>
      </c>
      <c r="AX23" s="2" t="s">
        <v>3</v>
      </c>
      <c r="AY23" s="2"/>
      <c r="AZ23" s="2"/>
      <c r="BA23" s="2"/>
      <c r="BB23" s="2"/>
      <c r="BC23" s="2"/>
      <c r="BD23" s="2"/>
    </row>
    <row r="24" spans="1:56" ht="39" x14ac:dyDescent="0.2">
      <c r="A24" s="7" t="s">
        <v>157</v>
      </c>
      <c r="B24" s="2" t="s">
        <v>326</v>
      </c>
      <c r="C24" s="5" t="s">
        <v>213</v>
      </c>
      <c r="D24" s="5" t="s">
        <v>327</v>
      </c>
      <c r="E24" s="5" t="s">
        <v>328</v>
      </c>
      <c r="F24" s="5" t="s">
        <v>329</v>
      </c>
      <c r="G24" s="5" t="s">
        <v>330</v>
      </c>
      <c r="H24" s="25">
        <v>3104283786</v>
      </c>
      <c r="I24" s="5">
        <v>46185</v>
      </c>
      <c r="J24" s="5" t="s">
        <v>33</v>
      </c>
      <c r="K24" s="5" t="s">
        <v>37</v>
      </c>
      <c r="L24" s="5">
        <v>46146</v>
      </c>
      <c r="M24" s="5" t="s">
        <v>237</v>
      </c>
      <c r="N24" s="5" t="s">
        <v>37</v>
      </c>
      <c r="O24" s="25">
        <v>770</v>
      </c>
      <c r="P24" s="5" t="s">
        <v>331</v>
      </c>
      <c r="Q24" s="5" t="s">
        <v>40</v>
      </c>
      <c r="R24" s="5" t="s">
        <v>45</v>
      </c>
      <c r="S24" s="5" t="s">
        <v>49</v>
      </c>
      <c r="T24" s="5" t="s">
        <v>55</v>
      </c>
      <c r="U24" s="5" t="s">
        <v>3</v>
      </c>
      <c r="V24" s="5"/>
      <c r="W24" s="5"/>
      <c r="X24" s="5"/>
      <c r="Y24" s="5"/>
      <c r="Z24" s="5" t="s">
        <v>3</v>
      </c>
      <c r="AA24" s="5"/>
      <c r="AB24" s="5"/>
      <c r="AC24" s="5"/>
      <c r="AD24" s="5"/>
      <c r="AE24" s="5"/>
      <c r="AF24" s="5" t="s">
        <v>37</v>
      </c>
      <c r="AG24" s="5" t="s">
        <v>226</v>
      </c>
      <c r="AH24" s="5" t="s">
        <v>58</v>
      </c>
      <c r="AI24" s="5" t="s">
        <v>3</v>
      </c>
      <c r="AJ24" s="5"/>
      <c r="AK24" s="5"/>
      <c r="AL24" s="5"/>
      <c r="AM24" s="5" t="s">
        <v>63</v>
      </c>
      <c r="AN24" s="5"/>
      <c r="AO24" s="5"/>
      <c r="AP24" s="5" t="s">
        <v>3</v>
      </c>
      <c r="AQ24" s="5"/>
      <c r="AR24" s="5" t="s">
        <v>66</v>
      </c>
      <c r="AS24" s="5" t="s">
        <v>71</v>
      </c>
      <c r="AT24" s="25">
        <v>770</v>
      </c>
      <c r="AU24" s="25">
        <v>5</v>
      </c>
      <c r="AV24" s="5" t="s">
        <v>243</v>
      </c>
      <c r="AW24" s="5" t="s">
        <v>78</v>
      </c>
      <c r="AX24" s="5" t="s">
        <v>3</v>
      </c>
      <c r="AY24" s="5"/>
      <c r="AZ24" s="5"/>
      <c r="BA24" s="5"/>
      <c r="BB24" s="5"/>
      <c r="BC24" s="5"/>
      <c r="BD24" s="5"/>
    </row>
    <row r="25" spans="1:56" ht="78" x14ac:dyDescent="0.2">
      <c r="A25" s="7" t="s">
        <v>158</v>
      </c>
      <c r="B25" s="2" t="s">
        <v>493</v>
      </c>
      <c r="C25" s="2" t="s">
        <v>494</v>
      </c>
      <c r="D25" s="2" t="s">
        <v>495</v>
      </c>
      <c r="E25" s="2" t="s">
        <v>496</v>
      </c>
      <c r="F25" s="2" t="s">
        <v>497</v>
      </c>
      <c r="G25" s="2" t="s">
        <v>498</v>
      </c>
      <c r="H25" s="24">
        <v>3202809064</v>
      </c>
      <c r="I25" s="2">
        <v>46189</v>
      </c>
      <c r="J25" s="2" t="s">
        <v>33</v>
      </c>
      <c r="K25" s="2" t="s">
        <v>37</v>
      </c>
      <c r="L25" s="2">
        <v>46178</v>
      </c>
      <c r="M25" s="2" t="s">
        <v>223</v>
      </c>
      <c r="N25" s="2" t="s">
        <v>3</v>
      </c>
      <c r="O25" s="2"/>
      <c r="P25" s="2" t="s">
        <v>224</v>
      </c>
      <c r="Q25" s="2" t="s">
        <v>39</v>
      </c>
      <c r="R25" s="2" t="s">
        <v>43</v>
      </c>
      <c r="S25" s="2" t="s">
        <v>47</v>
      </c>
      <c r="T25" s="2" t="s">
        <v>53</v>
      </c>
      <c r="U25" s="2" t="s">
        <v>37</v>
      </c>
      <c r="V25" s="2">
        <v>45975</v>
      </c>
      <c r="W25" s="2">
        <v>46098</v>
      </c>
      <c r="X25" s="24">
        <v>250</v>
      </c>
      <c r="Y25" s="2" t="s">
        <v>499</v>
      </c>
      <c r="Z25" s="2" t="s">
        <v>37</v>
      </c>
      <c r="AA25" s="2" t="s">
        <v>272</v>
      </c>
      <c r="AB25" s="2">
        <v>45855</v>
      </c>
      <c r="AC25" s="24">
        <v>250</v>
      </c>
      <c r="AD25" s="2">
        <v>46098</v>
      </c>
      <c r="AE25" s="2">
        <v>500</v>
      </c>
      <c r="AF25" s="2" t="s">
        <v>37</v>
      </c>
      <c r="AG25" s="2" t="s">
        <v>239</v>
      </c>
      <c r="AH25" s="2" t="s">
        <v>59</v>
      </c>
      <c r="AI25" s="2" t="s">
        <v>37</v>
      </c>
      <c r="AJ25" s="2" t="s">
        <v>262</v>
      </c>
      <c r="AK25" s="2" t="s">
        <v>37</v>
      </c>
      <c r="AL25" s="2" t="s">
        <v>263</v>
      </c>
      <c r="AM25" s="2" t="s">
        <v>61</v>
      </c>
      <c r="AN25" s="2" t="s">
        <v>500</v>
      </c>
      <c r="AO25" s="2" t="s">
        <v>501</v>
      </c>
      <c r="AP25" s="2" t="s">
        <v>3</v>
      </c>
      <c r="AQ25" s="2"/>
      <c r="AR25" s="2" t="s">
        <v>66</v>
      </c>
      <c r="AS25" s="2" t="s">
        <v>70</v>
      </c>
      <c r="AT25" s="24">
        <v>666</v>
      </c>
      <c r="AU25" s="24">
        <v>0</v>
      </c>
      <c r="AV25" s="2" t="s">
        <v>254</v>
      </c>
      <c r="AW25" s="2" t="s">
        <v>79</v>
      </c>
      <c r="AX25" s="2" t="s">
        <v>37</v>
      </c>
      <c r="AY25" s="2"/>
      <c r="AZ25" s="2"/>
      <c r="BA25" s="2"/>
      <c r="BB25" s="2"/>
      <c r="BC25" s="24">
        <v>1</v>
      </c>
      <c r="BD25" s="2"/>
    </row>
    <row r="26" spans="1:56" ht="104" x14ac:dyDescent="0.2">
      <c r="A26" s="7" t="s">
        <v>159</v>
      </c>
      <c r="B26" s="2" t="s">
        <v>377</v>
      </c>
      <c r="C26" s="5" t="s">
        <v>378</v>
      </c>
      <c r="D26" s="5" t="s">
        <v>219</v>
      </c>
      <c r="E26" s="5" t="s">
        <v>379</v>
      </c>
      <c r="F26" s="5" t="s">
        <v>380</v>
      </c>
      <c r="G26" s="5" t="s">
        <v>381</v>
      </c>
      <c r="H26" s="25">
        <v>3143580715</v>
      </c>
      <c r="I26" s="5">
        <v>46189</v>
      </c>
      <c r="J26" s="5" t="s">
        <v>33</v>
      </c>
      <c r="K26" s="5" t="s">
        <v>37</v>
      </c>
      <c r="L26" s="5">
        <v>46024</v>
      </c>
      <c r="M26" s="5" t="s">
        <v>283</v>
      </c>
      <c r="N26" s="5" t="s">
        <v>3</v>
      </c>
      <c r="O26" s="5"/>
      <c r="P26" s="5" t="s">
        <v>224</v>
      </c>
      <c r="Q26" s="5" t="s">
        <v>39</v>
      </c>
      <c r="R26" s="5" t="s">
        <v>43</v>
      </c>
      <c r="S26" s="5" t="s">
        <v>49</v>
      </c>
      <c r="T26" s="5" t="s">
        <v>54</v>
      </c>
      <c r="U26" s="5" t="s">
        <v>3</v>
      </c>
      <c r="V26" s="5"/>
      <c r="W26" s="5"/>
      <c r="X26" s="5"/>
      <c r="Y26" s="5"/>
      <c r="Z26" s="5" t="s">
        <v>37</v>
      </c>
      <c r="AA26" s="5" t="s">
        <v>225</v>
      </c>
      <c r="AB26" s="5">
        <v>45833</v>
      </c>
      <c r="AC26" s="25">
        <v>185</v>
      </c>
      <c r="AD26" s="5">
        <v>46141</v>
      </c>
      <c r="AE26" s="25">
        <v>15</v>
      </c>
      <c r="AF26" s="5" t="s">
        <v>37</v>
      </c>
      <c r="AG26" s="5" t="s">
        <v>239</v>
      </c>
      <c r="AH26" s="5" t="s">
        <v>57</v>
      </c>
      <c r="AI26" s="5" t="s">
        <v>37</v>
      </c>
      <c r="AJ26" s="5" t="s">
        <v>227</v>
      </c>
      <c r="AK26" s="5" t="s">
        <v>37</v>
      </c>
      <c r="AL26" s="5" t="s">
        <v>228</v>
      </c>
      <c r="AM26" s="5" t="s">
        <v>61</v>
      </c>
      <c r="AN26" s="5" t="s">
        <v>382</v>
      </c>
      <c r="AO26" s="5" t="s">
        <v>383</v>
      </c>
      <c r="AP26" s="5" t="s">
        <v>3</v>
      </c>
      <c r="AQ26" s="5"/>
      <c r="AR26" s="5" t="s">
        <v>65</v>
      </c>
      <c r="AS26" s="5" t="s">
        <v>71</v>
      </c>
      <c r="AT26" s="5">
        <v>539</v>
      </c>
      <c r="AU26" s="25">
        <v>1</v>
      </c>
      <c r="AV26" s="5" t="s">
        <v>243</v>
      </c>
      <c r="AW26" s="5" t="s">
        <v>78</v>
      </c>
      <c r="AX26" s="5" t="s">
        <v>3</v>
      </c>
      <c r="AY26" s="5"/>
      <c r="AZ26" s="5"/>
      <c r="BA26" s="5"/>
      <c r="BB26" s="5"/>
      <c r="BC26" s="5"/>
      <c r="BD26" s="5"/>
    </row>
    <row r="27" spans="1:56" ht="52" x14ac:dyDescent="0.2">
      <c r="A27" s="7" t="s">
        <v>160</v>
      </c>
      <c r="B27" s="2" t="s">
        <v>477</v>
      </c>
      <c r="C27" s="2" t="s">
        <v>437</v>
      </c>
      <c r="D27" s="2" t="s">
        <v>385</v>
      </c>
      <c r="E27" s="2" t="s">
        <v>478</v>
      </c>
      <c r="F27" s="2" t="s">
        <v>479</v>
      </c>
      <c r="G27" s="2" t="s">
        <v>480</v>
      </c>
      <c r="H27" s="24">
        <v>3223453954</v>
      </c>
      <c r="I27" s="2">
        <v>46189</v>
      </c>
      <c r="J27" s="2" t="s">
        <v>33</v>
      </c>
      <c r="K27" s="2" t="s">
        <v>37</v>
      </c>
      <c r="L27" s="2">
        <v>46203</v>
      </c>
      <c r="M27" s="2" t="s">
        <v>261</v>
      </c>
      <c r="N27" s="2" t="s">
        <v>37</v>
      </c>
      <c r="O27" s="24">
        <v>96</v>
      </c>
      <c r="P27" s="2" t="s">
        <v>331</v>
      </c>
      <c r="Q27" s="2" t="s">
        <v>39</v>
      </c>
      <c r="R27" s="2" t="s">
        <v>43</v>
      </c>
      <c r="S27" s="2" t="s">
        <v>49</v>
      </c>
      <c r="T27" s="2" t="s">
        <v>54</v>
      </c>
      <c r="U27" s="2" t="s">
        <v>3</v>
      </c>
      <c r="V27" s="2"/>
      <c r="W27" s="2"/>
      <c r="X27" s="2"/>
      <c r="Y27" s="2"/>
      <c r="Z27" s="2" t="s">
        <v>3</v>
      </c>
      <c r="AA27" s="2"/>
      <c r="AB27" s="2"/>
      <c r="AC27" s="2"/>
      <c r="AD27" s="2"/>
      <c r="AE27" s="2"/>
      <c r="AF27" s="2" t="s">
        <v>3</v>
      </c>
      <c r="AG27" s="2" t="s">
        <v>239</v>
      </c>
      <c r="AH27" s="2" t="s">
        <v>59</v>
      </c>
      <c r="AI27" s="2" t="s">
        <v>3</v>
      </c>
      <c r="AJ27" s="2"/>
      <c r="AK27" s="2"/>
      <c r="AL27" s="2"/>
      <c r="AM27" s="2" t="s">
        <v>63</v>
      </c>
      <c r="AN27" s="2"/>
      <c r="AO27" s="2"/>
      <c r="AP27" s="2" t="s">
        <v>3</v>
      </c>
      <c r="AQ27" s="2"/>
      <c r="AR27" s="2" t="s">
        <v>66</v>
      </c>
      <c r="AS27" s="2" t="s">
        <v>70</v>
      </c>
      <c r="AT27" s="24">
        <v>96</v>
      </c>
      <c r="AU27" s="24">
        <v>1</v>
      </c>
      <c r="AV27" s="2" t="s">
        <v>254</v>
      </c>
      <c r="AW27" s="2" t="s">
        <v>76</v>
      </c>
      <c r="AX27" s="2" t="s">
        <v>3</v>
      </c>
      <c r="AY27" s="2"/>
      <c r="AZ27" s="2"/>
      <c r="BA27" s="2"/>
      <c r="BB27" s="2"/>
      <c r="BC27" s="2"/>
      <c r="BD27" s="2"/>
    </row>
    <row r="28" spans="1:56" ht="78" x14ac:dyDescent="0.2">
      <c r="A28" s="7" t="s">
        <v>161</v>
      </c>
      <c r="B28" s="2" t="s">
        <v>481</v>
      </c>
      <c r="C28" s="5" t="s">
        <v>437</v>
      </c>
      <c r="D28" s="5" t="s">
        <v>219</v>
      </c>
      <c r="E28" s="5" t="s">
        <v>482</v>
      </c>
      <c r="F28" s="5" t="s">
        <v>483</v>
      </c>
      <c r="G28" s="5" t="s">
        <v>484</v>
      </c>
      <c r="H28" s="25">
        <v>3002652713</v>
      </c>
      <c r="I28" s="5">
        <v>46189</v>
      </c>
      <c r="J28" s="5" t="s">
        <v>33</v>
      </c>
      <c r="K28" s="5" t="s">
        <v>37</v>
      </c>
      <c r="L28" s="5">
        <v>46113</v>
      </c>
      <c r="M28" s="5" t="s">
        <v>283</v>
      </c>
      <c r="N28" s="5" t="s">
        <v>3</v>
      </c>
      <c r="O28" s="5"/>
      <c r="P28" s="5" t="s">
        <v>224</v>
      </c>
      <c r="Q28" s="5" t="s">
        <v>39</v>
      </c>
      <c r="R28" s="5" t="s">
        <v>43</v>
      </c>
      <c r="S28" s="5" t="s">
        <v>48</v>
      </c>
      <c r="T28" s="5" t="s">
        <v>54</v>
      </c>
      <c r="U28" s="5" t="s">
        <v>37</v>
      </c>
      <c r="V28" s="5">
        <v>45930</v>
      </c>
      <c r="W28" s="5"/>
      <c r="X28" s="5"/>
      <c r="Y28" s="5"/>
      <c r="Z28" s="5" t="s">
        <v>56</v>
      </c>
      <c r="AA28" s="5" t="s">
        <v>272</v>
      </c>
      <c r="AB28" s="5">
        <v>45926</v>
      </c>
      <c r="AC28" s="25">
        <v>12</v>
      </c>
      <c r="AD28" s="5">
        <v>45772</v>
      </c>
      <c r="AE28" s="25">
        <v>21</v>
      </c>
      <c r="AF28" s="5" t="s">
        <v>37</v>
      </c>
      <c r="AG28" s="5" t="s">
        <v>239</v>
      </c>
      <c r="AH28" s="5" t="s">
        <v>58</v>
      </c>
      <c r="AI28" s="5" t="s">
        <v>37</v>
      </c>
      <c r="AJ28" s="5" t="s">
        <v>227</v>
      </c>
      <c r="AK28" s="5" t="s">
        <v>37</v>
      </c>
      <c r="AL28" s="5" t="s">
        <v>263</v>
      </c>
      <c r="AM28" s="5" t="s">
        <v>61</v>
      </c>
      <c r="AN28" s="5" t="s">
        <v>485</v>
      </c>
      <c r="AO28" s="5" t="s">
        <v>486</v>
      </c>
      <c r="AP28" s="5" t="s">
        <v>37</v>
      </c>
      <c r="AQ28" s="25">
        <v>87</v>
      </c>
      <c r="AR28" s="5" t="s">
        <v>65</v>
      </c>
      <c r="AS28" s="5" t="s">
        <v>70</v>
      </c>
      <c r="AT28" s="5">
        <v>740</v>
      </c>
      <c r="AU28" s="25">
        <v>5</v>
      </c>
      <c r="AV28" s="5" t="s">
        <v>230</v>
      </c>
      <c r="AW28" s="5" t="s">
        <v>77</v>
      </c>
      <c r="AX28" s="5" t="s">
        <v>37</v>
      </c>
      <c r="AY28" s="5">
        <v>46001</v>
      </c>
      <c r="AZ28" s="5">
        <v>46169</v>
      </c>
      <c r="BA28" s="25">
        <v>2</v>
      </c>
      <c r="BB28" s="25">
        <v>6</v>
      </c>
      <c r="BC28" s="25">
        <v>4</v>
      </c>
      <c r="BD28" s="25">
        <v>6</v>
      </c>
    </row>
    <row r="29" spans="1:56" ht="52" x14ac:dyDescent="0.2">
      <c r="A29" s="7" t="s">
        <v>162</v>
      </c>
      <c r="B29" s="2" t="s">
        <v>436</v>
      </c>
      <c r="C29" s="2" t="s">
        <v>437</v>
      </c>
      <c r="D29" s="2" t="s">
        <v>438</v>
      </c>
      <c r="E29" s="2" t="s">
        <v>439</v>
      </c>
      <c r="F29" s="2" t="s">
        <v>440</v>
      </c>
      <c r="G29" s="2" t="s">
        <v>441</v>
      </c>
      <c r="H29" s="24">
        <v>3007700698</v>
      </c>
      <c r="I29" s="2">
        <v>46189</v>
      </c>
      <c r="J29" s="2" t="s">
        <v>33</v>
      </c>
      <c r="K29" s="2" t="s">
        <v>37</v>
      </c>
      <c r="L29" s="2">
        <v>46113</v>
      </c>
      <c r="M29" s="2" t="s">
        <v>237</v>
      </c>
      <c r="N29" s="2" t="s">
        <v>37</v>
      </c>
      <c r="O29" s="2">
        <v>2853</v>
      </c>
      <c r="P29" s="2" t="s">
        <v>331</v>
      </c>
      <c r="Q29" s="2" t="s">
        <v>39</v>
      </c>
      <c r="R29" s="2" t="s">
        <v>43</v>
      </c>
      <c r="S29" s="2" t="s">
        <v>47</v>
      </c>
      <c r="T29" s="2" t="s">
        <v>54</v>
      </c>
      <c r="U29" s="2" t="s">
        <v>37</v>
      </c>
      <c r="V29" s="2"/>
      <c r="W29" s="2">
        <v>45971</v>
      </c>
      <c r="X29" s="24">
        <v>6</v>
      </c>
      <c r="Y29" s="24">
        <v>6</v>
      </c>
      <c r="Z29" s="2" t="s">
        <v>37</v>
      </c>
      <c r="AA29" s="2" t="s">
        <v>225</v>
      </c>
      <c r="AB29" s="2">
        <v>45994</v>
      </c>
      <c r="AC29" s="24">
        <v>900</v>
      </c>
      <c r="AD29" s="2">
        <v>46101</v>
      </c>
      <c r="AE29" s="24">
        <v>776</v>
      </c>
      <c r="AF29" s="2" t="s">
        <v>37</v>
      </c>
      <c r="AG29" s="2" t="s">
        <v>226</v>
      </c>
      <c r="AH29" s="2" t="s">
        <v>57</v>
      </c>
      <c r="AI29" s="2" t="s">
        <v>37</v>
      </c>
      <c r="AJ29" s="2" t="s">
        <v>262</v>
      </c>
      <c r="AK29" s="2" t="s">
        <v>37</v>
      </c>
      <c r="AL29" s="2" t="s">
        <v>240</v>
      </c>
      <c r="AM29" s="2" t="s">
        <v>61</v>
      </c>
      <c r="AN29" s="2" t="s">
        <v>442</v>
      </c>
      <c r="AO29" s="2" t="s">
        <v>442</v>
      </c>
      <c r="AP29" s="2" t="s">
        <v>37</v>
      </c>
      <c r="AQ29" s="24">
        <v>928</v>
      </c>
      <c r="AR29" s="2" t="s">
        <v>65</v>
      </c>
      <c r="AS29" s="2" t="s">
        <v>70</v>
      </c>
      <c r="AT29" s="24">
        <v>928</v>
      </c>
      <c r="AU29" s="24">
        <v>4</v>
      </c>
      <c r="AV29" s="2" t="s">
        <v>230</v>
      </c>
      <c r="AW29" s="2" t="s">
        <v>78</v>
      </c>
      <c r="AX29" s="2" t="s">
        <v>37</v>
      </c>
      <c r="AY29" s="2">
        <v>45924</v>
      </c>
      <c r="AZ29" s="2">
        <v>46176</v>
      </c>
      <c r="BA29" s="24">
        <v>11</v>
      </c>
      <c r="BB29" s="24">
        <v>16</v>
      </c>
      <c r="BC29" s="24">
        <v>6</v>
      </c>
      <c r="BD29" s="24">
        <v>6</v>
      </c>
    </row>
    <row r="30" spans="1:56" ht="182" x14ac:dyDescent="0.2">
      <c r="A30" s="7" t="s">
        <v>163</v>
      </c>
      <c r="B30" s="2" t="s">
        <v>266</v>
      </c>
      <c r="C30" s="5" t="s">
        <v>267</v>
      </c>
      <c r="D30" s="5" t="s">
        <v>219</v>
      </c>
      <c r="E30" s="5" t="s">
        <v>268</v>
      </c>
      <c r="F30" s="5" t="s">
        <v>269</v>
      </c>
      <c r="G30" s="5" t="s">
        <v>270</v>
      </c>
      <c r="H30" s="25">
        <v>3015945911</v>
      </c>
      <c r="I30" s="5">
        <v>46183</v>
      </c>
      <c r="J30" s="5" t="s">
        <v>29</v>
      </c>
      <c r="K30" s="5" t="s">
        <v>37</v>
      </c>
      <c r="L30" s="5">
        <v>46206</v>
      </c>
      <c r="M30" s="5" t="s">
        <v>237</v>
      </c>
      <c r="N30" s="5" t="s">
        <v>3</v>
      </c>
      <c r="O30" s="5"/>
      <c r="P30" s="5" t="s">
        <v>238</v>
      </c>
      <c r="Q30" s="5" t="s">
        <v>39</v>
      </c>
      <c r="R30" s="5" t="s">
        <v>43</v>
      </c>
      <c r="S30" s="5" t="s">
        <v>48</v>
      </c>
      <c r="T30" s="5" t="s">
        <v>53</v>
      </c>
      <c r="U30" s="5" t="s">
        <v>37</v>
      </c>
      <c r="V30" s="5">
        <v>45861</v>
      </c>
      <c r="W30" s="5">
        <v>46184</v>
      </c>
      <c r="X30" s="25">
        <v>31</v>
      </c>
      <c r="Y30" s="5" t="s">
        <v>271</v>
      </c>
      <c r="Z30" s="5" t="s">
        <v>56</v>
      </c>
      <c r="AA30" s="5" t="s">
        <v>272</v>
      </c>
      <c r="AB30" s="5">
        <v>45861</v>
      </c>
      <c r="AC30" s="25">
        <v>31</v>
      </c>
      <c r="AD30" s="5">
        <v>46184</v>
      </c>
      <c r="AE30" s="5" t="s">
        <v>273</v>
      </c>
      <c r="AF30" s="5" t="s">
        <v>37</v>
      </c>
      <c r="AG30" s="5" t="s">
        <v>239</v>
      </c>
      <c r="AH30" s="5" t="s">
        <v>59</v>
      </c>
      <c r="AI30" s="5" t="s">
        <v>37</v>
      </c>
      <c r="AJ30" s="5" t="s">
        <v>262</v>
      </c>
      <c r="AK30" s="5" t="s">
        <v>56</v>
      </c>
      <c r="AL30" s="5" t="s">
        <v>228</v>
      </c>
      <c r="AM30" s="5" t="s">
        <v>62</v>
      </c>
      <c r="AN30" s="5" t="s">
        <v>274</v>
      </c>
      <c r="AO30" s="5" t="s">
        <v>275</v>
      </c>
      <c r="AP30" s="5" t="s">
        <v>37</v>
      </c>
      <c r="AQ30" s="5">
        <v>31</v>
      </c>
      <c r="AR30" s="5" t="s">
        <v>65</v>
      </c>
      <c r="AS30" s="5" t="s">
        <v>70</v>
      </c>
      <c r="AT30" s="25">
        <v>321</v>
      </c>
      <c r="AU30" s="5" t="s">
        <v>276</v>
      </c>
      <c r="AV30" s="5" t="s">
        <v>243</v>
      </c>
      <c r="AW30" s="5" t="s">
        <v>79</v>
      </c>
      <c r="AX30" s="5" t="s">
        <v>37</v>
      </c>
      <c r="AY30" s="5">
        <v>45861</v>
      </c>
      <c r="AZ30" s="5"/>
      <c r="BA30" s="5"/>
      <c r="BB30" s="5" t="s">
        <v>277</v>
      </c>
      <c r="BC30" s="25">
        <v>5</v>
      </c>
      <c r="BD30" s="5" t="s">
        <v>277</v>
      </c>
    </row>
    <row r="31" spans="1:56" ht="91" x14ac:dyDescent="0.2">
      <c r="A31" s="7" t="s">
        <v>164</v>
      </c>
      <c r="B31" s="2" t="s">
        <v>351</v>
      </c>
      <c r="C31" s="2" t="s">
        <v>352</v>
      </c>
      <c r="D31" s="2" t="s">
        <v>353</v>
      </c>
      <c r="E31" s="2" t="s">
        <v>354</v>
      </c>
      <c r="F31" s="2" t="s">
        <v>355</v>
      </c>
      <c r="G31" s="2" t="s">
        <v>356</v>
      </c>
      <c r="H31" s="24">
        <v>3128950966</v>
      </c>
      <c r="I31" s="2">
        <v>46185</v>
      </c>
      <c r="J31" s="2" t="s">
        <v>33</v>
      </c>
      <c r="K31" s="2" t="s">
        <v>37</v>
      </c>
      <c r="L31" s="2">
        <v>46113</v>
      </c>
      <c r="M31" s="2" t="s">
        <v>237</v>
      </c>
      <c r="N31" s="2" t="s">
        <v>3</v>
      </c>
      <c r="O31" s="2"/>
      <c r="P31" s="2" t="s">
        <v>357</v>
      </c>
      <c r="Q31" s="2" t="s">
        <v>39</v>
      </c>
      <c r="R31" s="2" t="s">
        <v>43</v>
      </c>
      <c r="S31" s="2" t="s">
        <v>48</v>
      </c>
      <c r="T31" s="2" t="s">
        <v>55</v>
      </c>
      <c r="U31" s="2" t="s">
        <v>3</v>
      </c>
      <c r="V31" s="2"/>
      <c r="W31" s="2"/>
      <c r="X31" s="2"/>
      <c r="Y31" s="2"/>
      <c r="Z31" s="2" t="s">
        <v>3</v>
      </c>
      <c r="AA31" s="2"/>
      <c r="AB31" s="2"/>
      <c r="AC31" s="2"/>
      <c r="AD31" s="2"/>
      <c r="AE31" s="2"/>
      <c r="AF31" s="2" t="s">
        <v>37</v>
      </c>
      <c r="AG31" s="2" t="s">
        <v>302</v>
      </c>
      <c r="AH31" s="2" t="s">
        <v>58</v>
      </c>
      <c r="AI31" s="2" t="s">
        <v>37</v>
      </c>
      <c r="AJ31" s="2" t="s">
        <v>227</v>
      </c>
      <c r="AK31" s="2" t="s">
        <v>56</v>
      </c>
      <c r="AL31" s="2" t="s">
        <v>228</v>
      </c>
      <c r="AM31" s="2" t="s">
        <v>63</v>
      </c>
      <c r="AN31" s="2"/>
      <c r="AO31" s="2"/>
      <c r="AP31" s="2" t="s">
        <v>3</v>
      </c>
      <c r="AQ31" s="2"/>
      <c r="AR31" s="2" t="s">
        <v>67</v>
      </c>
      <c r="AS31" s="2" t="s">
        <v>70</v>
      </c>
      <c r="AT31" s="24">
        <v>757</v>
      </c>
      <c r="AU31" s="24">
        <v>3</v>
      </c>
      <c r="AV31" s="2" t="s">
        <v>230</v>
      </c>
      <c r="AW31" s="2" t="s">
        <v>78</v>
      </c>
      <c r="AX31" s="2" t="s">
        <v>3</v>
      </c>
      <c r="AY31" s="2"/>
      <c r="AZ31" s="2"/>
      <c r="BA31" s="2"/>
      <c r="BB31" s="2"/>
      <c r="BC31" s="2"/>
      <c r="BD31" s="2"/>
    </row>
    <row r="32" spans="1:56" ht="52" x14ac:dyDescent="0.2">
      <c r="A32" s="7" t="s">
        <v>165</v>
      </c>
      <c r="B32" s="2" t="s">
        <v>297</v>
      </c>
      <c r="C32" s="5" t="s">
        <v>214</v>
      </c>
      <c r="D32" s="5" t="s">
        <v>298</v>
      </c>
      <c r="E32" s="5" t="s">
        <v>299</v>
      </c>
      <c r="F32" s="5" t="s">
        <v>300</v>
      </c>
      <c r="G32" s="5" t="s">
        <v>301</v>
      </c>
      <c r="H32" s="25">
        <v>3176354248</v>
      </c>
      <c r="I32" s="5">
        <v>46183</v>
      </c>
      <c r="J32" s="5" t="s">
        <v>33</v>
      </c>
      <c r="K32" s="5" t="s">
        <v>37</v>
      </c>
      <c r="L32" s="5">
        <v>46113</v>
      </c>
      <c r="M32" s="5" t="s">
        <v>283</v>
      </c>
      <c r="N32" s="5" t="s">
        <v>37</v>
      </c>
      <c r="O32" s="25">
        <v>2401</v>
      </c>
      <c r="P32" s="5" t="s">
        <v>224</v>
      </c>
      <c r="Q32" s="5" t="s">
        <v>39</v>
      </c>
      <c r="R32" s="5" t="s">
        <v>43</v>
      </c>
      <c r="S32" s="5" t="s">
        <v>47</v>
      </c>
      <c r="T32" s="5" t="s">
        <v>54</v>
      </c>
      <c r="U32" s="5" t="s">
        <v>37</v>
      </c>
      <c r="V32" s="5">
        <v>45903</v>
      </c>
      <c r="W32" s="5">
        <v>46167</v>
      </c>
      <c r="X32" s="25">
        <v>1200</v>
      </c>
      <c r="Y32" s="25">
        <v>1200</v>
      </c>
      <c r="Z32" s="5" t="s">
        <v>37</v>
      </c>
      <c r="AA32" s="5" t="s">
        <v>225</v>
      </c>
      <c r="AB32" s="5">
        <v>45782</v>
      </c>
      <c r="AC32" s="25">
        <v>2100</v>
      </c>
      <c r="AD32" s="5">
        <v>46161</v>
      </c>
      <c r="AE32" s="25">
        <v>2400</v>
      </c>
      <c r="AF32" s="5" t="s">
        <v>37</v>
      </c>
      <c r="AG32" s="5" t="s">
        <v>302</v>
      </c>
      <c r="AH32" s="5" t="s">
        <v>60</v>
      </c>
      <c r="AI32" s="5" t="s">
        <v>3</v>
      </c>
      <c r="AJ32" s="5"/>
      <c r="AK32" s="5"/>
      <c r="AL32" s="5"/>
      <c r="AM32" s="5" t="s">
        <v>63</v>
      </c>
      <c r="AN32" s="5"/>
      <c r="AO32" s="5"/>
      <c r="AP32" s="5" t="s">
        <v>3</v>
      </c>
      <c r="AQ32" s="5"/>
      <c r="AR32" s="5" t="s">
        <v>65</v>
      </c>
      <c r="AS32" s="5" t="s">
        <v>70</v>
      </c>
      <c r="AT32" s="25">
        <v>31</v>
      </c>
      <c r="AU32" s="25">
        <v>18</v>
      </c>
      <c r="AV32" s="5" t="s">
        <v>75</v>
      </c>
      <c r="AW32" s="5" t="s">
        <v>78</v>
      </c>
      <c r="AX32" s="5" t="s">
        <v>37</v>
      </c>
      <c r="AY32" s="5">
        <v>45770</v>
      </c>
      <c r="AZ32" s="5">
        <v>46079</v>
      </c>
      <c r="BA32" s="25">
        <v>9</v>
      </c>
      <c r="BB32" s="25">
        <v>37</v>
      </c>
      <c r="BC32" s="25">
        <v>2</v>
      </c>
      <c r="BD32" s="25">
        <v>4</v>
      </c>
    </row>
    <row r="33" spans="1:56" ht="182" x14ac:dyDescent="0.2">
      <c r="A33" s="7" t="s">
        <v>166</v>
      </c>
      <c r="B33" s="2" t="s">
        <v>310</v>
      </c>
      <c r="C33" s="2" t="s">
        <v>311</v>
      </c>
      <c r="D33" s="2" t="s">
        <v>312</v>
      </c>
      <c r="E33" s="2" t="s">
        <v>313</v>
      </c>
      <c r="F33" s="2" t="s">
        <v>314</v>
      </c>
      <c r="G33" s="2" t="s">
        <v>315</v>
      </c>
      <c r="H33" s="24">
        <v>3187756413</v>
      </c>
      <c r="I33" s="2">
        <v>46184</v>
      </c>
      <c r="J33" s="2" t="s">
        <v>33</v>
      </c>
      <c r="K33" s="2" t="s">
        <v>37</v>
      </c>
      <c r="L33" s="2">
        <v>46157</v>
      </c>
      <c r="M33" s="2" t="s">
        <v>283</v>
      </c>
      <c r="N33" s="2" t="s">
        <v>37</v>
      </c>
      <c r="O33" s="24">
        <v>64</v>
      </c>
      <c r="P33" s="2" t="s">
        <v>316</v>
      </c>
      <c r="Q33" s="2" t="s">
        <v>40</v>
      </c>
      <c r="R33" s="2" t="s">
        <v>43</v>
      </c>
      <c r="S33" s="2" t="s">
        <v>49</v>
      </c>
      <c r="T33" s="2" t="s">
        <v>54</v>
      </c>
      <c r="U33" s="2" t="s">
        <v>3</v>
      </c>
      <c r="V33" s="2"/>
      <c r="W33" s="2"/>
      <c r="X33" s="2"/>
      <c r="Y33" s="2"/>
      <c r="Z33" s="2" t="s">
        <v>56</v>
      </c>
      <c r="AA33" s="2" t="s">
        <v>309</v>
      </c>
      <c r="AB33" s="2">
        <v>46227</v>
      </c>
      <c r="AC33" s="24">
        <v>0</v>
      </c>
      <c r="AD33" s="2">
        <v>46227</v>
      </c>
      <c r="AE33" s="24">
        <v>0</v>
      </c>
      <c r="AF33" s="2" t="s">
        <v>3</v>
      </c>
      <c r="AG33" s="2" t="s">
        <v>317</v>
      </c>
      <c r="AH33" s="2" t="s">
        <v>59</v>
      </c>
      <c r="AI33" s="2" t="s">
        <v>3</v>
      </c>
      <c r="AJ33" s="2"/>
      <c r="AK33" s="2"/>
      <c r="AL33" s="2"/>
      <c r="AM33" s="2" t="s">
        <v>62</v>
      </c>
      <c r="AN33" s="2" t="s">
        <v>241</v>
      </c>
      <c r="AO33" s="2" t="s">
        <v>318</v>
      </c>
      <c r="AP33" s="2" t="s">
        <v>56</v>
      </c>
      <c r="AQ33" s="24">
        <v>0</v>
      </c>
      <c r="AR33" s="2" t="s">
        <v>66</v>
      </c>
      <c r="AS33" s="2" t="s">
        <v>60</v>
      </c>
      <c r="AT33" s="24">
        <v>64</v>
      </c>
      <c r="AU33" s="24">
        <v>0</v>
      </c>
      <c r="AV33" s="2" t="s">
        <v>75</v>
      </c>
      <c r="AW33" s="2" t="s">
        <v>79</v>
      </c>
      <c r="AX33" s="2" t="s">
        <v>3</v>
      </c>
      <c r="AY33" s="2"/>
      <c r="AZ33" s="2"/>
      <c r="BA33" s="2"/>
      <c r="BB33" s="2"/>
      <c r="BC33" s="2"/>
      <c r="BD33" s="2"/>
    </row>
    <row r="34" spans="1:56" ht="78" x14ac:dyDescent="0.2">
      <c r="A34" s="7" t="s">
        <v>167</v>
      </c>
      <c r="B34" s="2" t="s">
        <v>463</v>
      </c>
      <c r="C34" s="5" t="s">
        <v>464</v>
      </c>
      <c r="D34" s="5" t="s">
        <v>465</v>
      </c>
      <c r="E34" s="5" t="s">
        <v>466</v>
      </c>
      <c r="F34" s="5" t="s">
        <v>467</v>
      </c>
      <c r="G34" s="5" t="s">
        <v>468</v>
      </c>
      <c r="H34" s="25">
        <v>3138533069</v>
      </c>
      <c r="I34" s="5">
        <v>46189</v>
      </c>
      <c r="J34" s="5" t="s">
        <v>33</v>
      </c>
      <c r="K34" s="5" t="s">
        <v>37</v>
      </c>
      <c r="L34" s="5">
        <v>45750</v>
      </c>
      <c r="M34" s="5" t="s">
        <v>283</v>
      </c>
      <c r="N34" s="5" t="s">
        <v>37</v>
      </c>
      <c r="O34" s="25">
        <v>182</v>
      </c>
      <c r="P34" s="5" t="s">
        <v>224</v>
      </c>
      <c r="Q34" s="5" t="s">
        <v>39</v>
      </c>
      <c r="R34" s="5" t="s">
        <v>43</v>
      </c>
      <c r="S34" s="5" t="s">
        <v>47</v>
      </c>
      <c r="T34" s="5" t="s">
        <v>54</v>
      </c>
      <c r="U34" s="5" t="s">
        <v>3</v>
      </c>
      <c r="V34" s="5"/>
      <c r="W34" s="5"/>
      <c r="X34" s="5"/>
      <c r="Y34" s="5"/>
      <c r="Z34" s="5" t="s">
        <v>56</v>
      </c>
      <c r="AA34" s="5" t="s">
        <v>225</v>
      </c>
      <c r="AB34" s="5">
        <v>45883</v>
      </c>
      <c r="AC34" s="25">
        <v>182</v>
      </c>
      <c r="AD34" s="5">
        <v>46092</v>
      </c>
      <c r="AE34" s="25">
        <v>182</v>
      </c>
      <c r="AF34" s="5" t="s">
        <v>37</v>
      </c>
      <c r="AG34" s="5" t="s">
        <v>317</v>
      </c>
      <c r="AH34" s="5" t="s">
        <v>59</v>
      </c>
      <c r="AI34" s="5" t="s">
        <v>37</v>
      </c>
      <c r="AJ34" s="5" t="s">
        <v>227</v>
      </c>
      <c r="AK34" s="5" t="s">
        <v>37</v>
      </c>
      <c r="AL34" s="5" t="s">
        <v>263</v>
      </c>
      <c r="AM34" s="5" t="s">
        <v>61</v>
      </c>
      <c r="AN34" s="5" t="s">
        <v>469</v>
      </c>
      <c r="AO34" s="5" t="s">
        <v>470</v>
      </c>
      <c r="AP34" s="5" t="s">
        <v>56</v>
      </c>
      <c r="AQ34" s="25">
        <v>182</v>
      </c>
      <c r="AR34" s="5" t="s">
        <v>64</v>
      </c>
      <c r="AS34" s="5" t="s">
        <v>70</v>
      </c>
      <c r="AT34" s="25">
        <v>173</v>
      </c>
      <c r="AU34" s="25">
        <v>2</v>
      </c>
      <c r="AV34" s="5" t="s">
        <v>230</v>
      </c>
      <c r="AW34" s="5" t="s">
        <v>78</v>
      </c>
      <c r="AX34" s="5" t="s">
        <v>3</v>
      </c>
      <c r="AY34" s="5"/>
      <c r="AZ34" s="5"/>
      <c r="BA34" s="5"/>
      <c r="BB34" s="5"/>
      <c r="BC34" s="5"/>
      <c r="BD34" s="5"/>
    </row>
    <row r="35" spans="1:56" ht="208" x14ac:dyDescent="0.2">
      <c r="A35" s="7" t="s">
        <v>168</v>
      </c>
      <c r="B35" s="2" t="s">
        <v>455</v>
      </c>
      <c r="C35" s="2" t="s">
        <v>311</v>
      </c>
      <c r="D35" s="2" t="s">
        <v>456</v>
      </c>
      <c r="E35" s="2" t="s">
        <v>457</v>
      </c>
      <c r="F35" s="2" t="s">
        <v>458</v>
      </c>
      <c r="G35" s="2" t="s">
        <v>459</v>
      </c>
      <c r="H35" s="24">
        <v>3203522102</v>
      </c>
      <c r="I35" s="2">
        <v>46189</v>
      </c>
      <c r="J35" s="2" t="s">
        <v>33</v>
      </c>
      <c r="K35" s="2" t="s">
        <v>37</v>
      </c>
      <c r="L35" s="2">
        <v>46113</v>
      </c>
      <c r="M35" s="2" t="s">
        <v>237</v>
      </c>
      <c r="N35" s="2" t="s">
        <v>37</v>
      </c>
      <c r="O35" s="24">
        <v>750</v>
      </c>
      <c r="P35" s="2" t="s">
        <v>331</v>
      </c>
      <c r="Q35" s="2" t="s">
        <v>40</v>
      </c>
      <c r="R35" s="2" t="s">
        <v>43</v>
      </c>
      <c r="S35" s="2" t="s">
        <v>48</v>
      </c>
      <c r="T35" s="2" t="s">
        <v>54</v>
      </c>
      <c r="U35" s="2" t="s">
        <v>3</v>
      </c>
      <c r="V35" s="2"/>
      <c r="W35" s="2"/>
      <c r="X35" s="2"/>
      <c r="Y35" s="2"/>
      <c r="Z35" s="2" t="s">
        <v>3</v>
      </c>
      <c r="AA35" s="2"/>
      <c r="AB35" s="2"/>
      <c r="AC35" s="2"/>
      <c r="AD35" s="2"/>
      <c r="AE35" s="2"/>
      <c r="AF35" s="2" t="s">
        <v>37</v>
      </c>
      <c r="AG35" s="2" t="s">
        <v>239</v>
      </c>
      <c r="AH35" s="2" t="s">
        <v>59</v>
      </c>
      <c r="AI35" s="2" t="s">
        <v>37</v>
      </c>
      <c r="AJ35" s="2" t="s">
        <v>251</v>
      </c>
      <c r="AK35" s="2" t="s">
        <v>56</v>
      </c>
      <c r="AL35" s="2" t="s">
        <v>228</v>
      </c>
      <c r="AM35" s="2" t="s">
        <v>62</v>
      </c>
      <c r="AN35" s="2" t="s">
        <v>460</v>
      </c>
      <c r="AO35" s="2" t="s">
        <v>461</v>
      </c>
      <c r="AP35" s="2" t="s">
        <v>56</v>
      </c>
      <c r="AQ35" s="2" t="s">
        <v>462</v>
      </c>
      <c r="AR35" s="2" t="s">
        <v>65</v>
      </c>
      <c r="AS35" s="2" t="s">
        <v>70</v>
      </c>
      <c r="AT35" s="24">
        <v>777</v>
      </c>
      <c r="AU35" s="24">
        <v>5</v>
      </c>
      <c r="AV35" s="2" t="s">
        <v>254</v>
      </c>
      <c r="AW35" s="2" t="s">
        <v>78</v>
      </c>
      <c r="AX35" s="2" t="s">
        <v>3</v>
      </c>
      <c r="AY35" s="2"/>
      <c r="AZ35" s="2"/>
      <c r="BA35" s="2"/>
      <c r="BB35" s="2"/>
      <c r="BC35" s="2"/>
      <c r="BD35" s="2"/>
    </row>
    <row r="36" spans="1:56" ht="221" x14ac:dyDescent="0.2">
      <c r="A36" s="7" t="s">
        <v>169</v>
      </c>
      <c r="B36" s="2" t="s">
        <v>391</v>
      </c>
      <c r="C36" s="5" t="s">
        <v>392</v>
      </c>
      <c r="D36" s="5" t="s">
        <v>393</v>
      </c>
      <c r="E36" s="5" t="s">
        <v>394</v>
      </c>
      <c r="F36" s="5" t="s">
        <v>395</v>
      </c>
      <c r="G36" s="5" t="s">
        <v>396</v>
      </c>
      <c r="H36" s="25">
        <v>3026998042</v>
      </c>
      <c r="I36" s="5">
        <v>46189</v>
      </c>
      <c r="J36" s="5" t="s">
        <v>33</v>
      </c>
      <c r="K36" s="5" t="s">
        <v>37</v>
      </c>
      <c r="L36" s="5">
        <v>46113</v>
      </c>
      <c r="M36" s="5" t="s">
        <v>283</v>
      </c>
      <c r="N36" s="5" t="s">
        <v>37</v>
      </c>
      <c r="O36" s="5">
        <v>2362</v>
      </c>
      <c r="P36" s="5" t="s">
        <v>284</v>
      </c>
      <c r="Q36" s="5" t="s">
        <v>39</v>
      </c>
      <c r="R36" s="5" t="s">
        <v>43</v>
      </c>
      <c r="S36" s="5" t="s">
        <v>47</v>
      </c>
      <c r="T36" s="5" t="s">
        <v>55</v>
      </c>
      <c r="U36" s="5" t="s">
        <v>3</v>
      </c>
      <c r="V36" s="5"/>
      <c r="W36" s="5"/>
      <c r="X36" s="5"/>
      <c r="Y36" s="5"/>
      <c r="Z36" s="5" t="s">
        <v>3</v>
      </c>
      <c r="AA36" s="5"/>
      <c r="AB36" s="5"/>
      <c r="AC36" s="5"/>
      <c r="AD36" s="5"/>
      <c r="AE36" s="5"/>
      <c r="AF36" s="5" t="s">
        <v>37</v>
      </c>
      <c r="AG36" s="5" t="s">
        <v>226</v>
      </c>
      <c r="AH36" s="5" t="s">
        <v>58</v>
      </c>
      <c r="AI36" s="5" t="s">
        <v>37</v>
      </c>
      <c r="AJ36" s="5" t="s">
        <v>262</v>
      </c>
      <c r="AK36" s="5" t="s">
        <v>37</v>
      </c>
      <c r="AL36" s="5" t="s">
        <v>240</v>
      </c>
      <c r="AM36" s="5" t="s">
        <v>62</v>
      </c>
      <c r="AN36" s="5" t="s">
        <v>397</v>
      </c>
      <c r="AO36" s="5" t="s">
        <v>398</v>
      </c>
      <c r="AP36" s="5" t="s">
        <v>56</v>
      </c>
      <c r="AQ36" s="5" t="s">
        <v>399</v>
      </c>
      <c r="AR36" s="5" t="s">
        <v>67</v>
      </c>
      <c r="AS36" s="5" t="s">
        <v>70</v>
      </c>
      <c r="AT36" s="5" t="s">
        <v>400</v>
      </c>
      <c r="AU36" s="5" t="s">
        <v>401</v>
      </c>
      <c r="AV36" s="5" t="s">
        <v>243</v>
      </c>
      <c r="AW36" s="5" t="s">
        <v>76</v>
      </c>
      <c r="AX36" s="5" t="s">
        <v>37</v>
      </c>
      <c r="AY36" s="5">
        <v>45708</v>
      </c>
      <c r="AZ36" s="5">
        <v>46140</v>
      </c>
      <c r="BA36" s="25">
        <v>77</v>
      </c>
      <c r="BB36" s="25">
        <v>24</v>
      </c>
      <c r="BC36" s="25">
        <v>21</v>
      </c>
      <c r="BD36" s="25">
        <v>3</v>
      </c>
    </row>
    <row r="37" spans="1:56" ht="104" x14ac:dyDescent="0.2">
      <c r="A37" s="7" t="s">
        <v>170</v>
      </c>
      <c r="B37" s="2" t="s">
        <v>332</v>
      </c>
      <c r="C37" s="2" t="s">
        <v>333</v>
      </c>
      <c r="D37" s="2" t="s">
        <v>334</v>
      </c>
      <c r="E37" s="2" t="s">
        <v>334</v>
      </c>
      <c r="F37" s="2" t="s">
        <v>334</v>
      </c>
      <c r="G37" s="2" t="s">
        <v>335</v>
      </c>
      <c r="H37" s="24">
        <v>3108288621</v>
      </c>
      <c r="I37" s="2">
        <v>46183</v>
      </c>
      <c r="J37" s="2" t="s">
        <v>33</v>
      </c>
      <c r="K37" s="2" t="s">
        <v>37</v>
      </c>
      <c r="L37" s="2">
        <v>46277</v>
      </c>
      <c r="M37" s="2" t="s">
        <v>294</v>
      </c>
      <c r="N37" s="2" t="s">
        <v>37</v>
      </c>
      <c r="O37" s="24">
        <v>1706</v>
      </c>
      <c r="P37" s="2" t="s">
        <v>224</v>
      </c>
      <c r="Q37" s="2" t="s">
        <v>39</v>
      </c>
      <c r="R37" s="2" t="s">
        <v>43</v>
      </c>
      <c r="S37" s="2" t="s">
        <v>47</v>
      </c>
      <c r="T37" s="2" t="s">
        <v>53</v>
      </c>
      <c r="U37" s="2" t="s">
        <v>3</v>
      </c>
      <c r="V37" s="2"/>
      <c r="W37" s="2"/>
      <c r="X37" s="2"/>
      <c r="Y37" s="2"/>
      <c r="Z37" s="2" t="s">
        <v>37</v>
      </c>
      <c r="AA37" s="2" t="s">
        <v>272</v>
      </c>
      <c r="AB37" s="2">
        <v>45992</v>
      </c>
      <c r="AC37" s="24">
        <v>724</v>
      </c>
      <c r="AD37" s="2">
        <v>46175</v>
      </c>
      <c r="AE37" s="24">
        <v>210</v>
      </c>
      <c r="AF37" s="2" t="s">
        <v>37</v>
      </c>
      <c r="AG37" s="2" t="s">
        <v>317</v>
      </c>
      <c r="AH37" s="2" t="s">
        <v>57</v>
      </c>
      <c r="AI37" s="2" t="s">
        <v>37</v>
      </c>
      <c r="AJ37" s="2" t="s">
        <v>251</v>
      </c>
      <c r="AK37" s="2" t="s">
        <v>56</v>
      </c>
      <c r="AL37" s="2" t="s">
        <v>228</v>
      </c>
      <c r="AM37" s="2" t="s">
        <v>61</v>
      </c>
      <c r="AN37" s="2" t="s">
        <v>336</v>
      </c>
      <c r="AO37" s="2" t="s">
        <v>337</v>
      </c>
      <c r="AP37" s="2" t="s">
        <v>37</v>
      </c>
      <c r="AQ37" s="24">
        <v>3018</v>
      </c>
      <c r="AR37" s="2" t="s">
        <v>66</v>
      </c>
      <c r="AS37" s="2" t="s">
        <v>70</v>
      </c>
      <c r="AT37" s="2" t="s">
        <v>338</v>
      </c>
      <c r="AU37" s="2" t="s">
        <v>339</v>
      </c>
      <c r="AV37" s="2" t="s">
        <v>254</v>
      </c>
      <c r="AW37" s="2" t="s">
        <v>78</v>
      </c>
      <c r="AX37" s="2" t="s">
        <v>37</v>
      </c>
      <c r="AY37" s="2">
        <v>45925</v>
      </c>
      <c r="AZ37" s="2">
        <v>46133</v>
      </c>
      <c r="BA37" s="24">
        <v>6</v>
      </c>
      <c r="BB37" s="24">
        <v>6</v>
      </c>
      <c r="BC37" s="24">
        <v>6</v>
      </c>
      <c r="BD37" s="24">
        <v>6</v>
      </c>
    </row>
    <row r="38" spans="1:56" ht="52" x14ac:dyDescent="0.2">
      <c r="A38" s="7" t="s">
        <v>171</v>
      </c>
      <c r="B38" s="2" t="s">
        <v>255</v>
      </c>
      <c r="C38" s="5" t="s">
        <v>256</v>
      </c>
      <c r="D38" s="5" t="s">
        <v>219</v>
      </c>
      <c r="E38" s="5" t="s">
        <v>257</v>
      </c>
      <c r="F38" s="5" t="s">
        <v>258</v>
      </c>
      <c r="G38" s="5" t="s">
        <v>259</v>
      </c>
      <c r="H38" s="25">
        <v>3112238547</v>
      </c>
      <c r="I38" s="5">
        <v>46183</v>
      </c>
      <c r="J38" s="5" t="s">
        <v>260</v>
      </c>
      <c r="K38" s="5" t="s">
        <v>37</v>
      </c>
      <c r="L38" s="5">
        <v>46199</v>
      </c>
      <c r="M38" s="5" t="s">
        <v>261</v>
      </c>
      <c r="N38" s="5" t="s">
        <v>37</v>
      </c>
      <c r="O38" s="25">
        <v>181</v>
      </c>
      <c r="P38" s="5" t="s">
        <v>224</v>
      </c>
      <c r="Q38" s="5" t="s">
        <v>39</v>
      </c>
      <c r="R38" s="5" t="s">
        <v>43</v>
      </c>
      <c r="S38" s="5" t="s">
        <v>48</v>
      </c>
      <c r="T38" s="5" t="s">
        <v>53</v>
      </c>
      <c r="U38" s="5" t="s">
        <v>37</v>
      </c>
      <c r="V38" s="5">
        <v>45821</v>
      </c>
      <c r="W38" s="5">
        <v>46248</v>
      </c>
      <c r="X38" s="25">
        <v>58</v>
      </c>
      <c r="Y38" s="25">
        <v>120</v>
      </c>
      <c r="Z38" s="5" t="s">
        <v>56</v>
      </c>
      <c r="AA38" s="5" t="s">
        <v>56</v>
      </c>
      <c r="AB38" s="5">
        <v>45702</v>
      </c>
      <c r="AC38" s="25">
        <v>109</v>
      </c>
      <c r="AD38" s="5">
        <v>46220</v>
      </c>
      <c r="AE38" s="25">
        <v>110</v>
      </c>
      <c r="AF38" s="5" t="s">
        <v>37</v>
      </c>
      <c r="AG38" s="5" t="s">
        <v>239</v>
      </c>
      <c r="AH38" s="5" t="s">
        <v>58</v>
      </c>
      <c r="AI38" s="5" t="s">
        <v>37</v>
      </c>
      <c r="AJ38" s="5" t="s">
        <v>262</v>
      </c>
      <c r="AK38" s="5" t="s">
        <v>37</v>
      </c>
      <c r="AL38" s="5" t="s">
        <v>263</v>
      </c>
      <c r="AM38" s="5" t="s">
        <v>61</v>
      </c>
      <c r="AN38" s="5" t="s">
        <v>264</v>
      </c>
      <c r="AO38" s="5" t="s">
        <v>264</v>
      </c>
      <c r="AP38" s="5" t="s">
        <v>56</v>
      </c>
      <c r="AQ38" s="25">
        <v>0</v>
      </c>
      <c r="AR38" s="5" t="s">
        <v>65</v>
      </c>
      <c r="AS38" s="5" t="s">
        <v>70</v>
      </c>
      <c r="AT38" s="25">
        <v>181</v>
      </c>
      <c r="AU38" s="25">
        <v>1</v>
      </c>
      <c r="AV38" s="5" t="s">
        <v>243</v>
      </c>
      <c r="AW38" s="5" t="s">
        <v>78</v>
      </c>
      <c r="AX38" s="5" t="s">
        <v>265</v>
      </c>
      <c r="AY38" s="5">
        <v>45821</v>
      </c>
      <c r="AZ38" s="5">
        <v>46248</v>
      </c>
      <c r="BA38" s="25">
        <v>5</v>
      </c>
      <c r="BB38" s="25">
        <v>0</v>
      </c>
      <c r="BC38" s="25">
        <v>2</v>
      </c>
      <c r="BD38" s="25">
        <v>0</v>
      </c>
    </row>
    <row r="39" spans="1:56" ht="78" x14ac:dyDescent="0.2">
      <c r="A39" s="7" t="s">
        <v>172</v>
      </c>
      <c r="B39" s="2" t="s">
        <v>231</v>
      </c>
      <c r="C39" s="2" t="s">
        <v>232</v>
      </c>
      <c r="D39" s="2" t="s">
        <v>233</v>
      </c>
      <c r="E39" s="2" t="s">
        <v>234</v>
      </c>
      <c r="F39" s="2" t="s">
        <v>235</v>
      </c>
      <c r="G39" s="2" t="s">
        <v>236</v>
      </c>
      <c r="H39" s="24">
        <v>3177131331</v>
      </c>
      <c r="I39" s="2">
        <v>46182</v>
      </c>
      <c r="J39" s="2" t="s">
        <v>29</v>
      </c>
      <c r="K39" s="2" t="s">
        <v>3</v>
      </c>
      <c r="L39" s="2"/>
      <c r="M39" s="2" t="s">
        <v>237</v>
      </c>
      <c r="N39" s="2" t="s">
        <v>3</v>
      </c>
      <c r="O39" s="2"/>
      <c r="P39" s="2" t="s">
        <v>238</v>
      </c>
      <c r="Q39" s="2" t="s">
        <v>39</v>
      </c>
      <c r="R39" s="2" t="s">
        <v>44</v>
      </c>
      <c r="S39" s="2" t="s">
        <v>49</v>
      </c>
      <c r="T39" s="2" t="s">
        <v>54</v>
      </c>
      <c r="U39" s="2" t="s">
        <v>37</v>
      </c>
      <c r="V39" s="2">
        <v>45973</v>
      </c>
      <c r="W39" s="2">
        <v>45929</v>
      </c>
      <c r="X39" s="2"/>
      <c r="Y39" s="2"/>
      <c r="Z39" s="2" t="s">
        <v>3</v>
      </c>
      <c r="AA39" s="2"/>
      <c r="AB39" s="2"/>
      <c r="AC39" s="2"/>
      <c r="AD39" s="2"/>
      <c r="AE39" s="2"/>
      <c r="AF39" s="2" t="s">
        <v>37</v>
      </c>
      <c r="AG39" s="2" t="s">
        <v>239</v>
      </c>
      <c r="AH39" s="2" t="s">
        <v>59</v>
      </c>
      <c r="AI39" s="2" t="s">
        <v>37</v>
      </c>
      <c r="AJ39" s="2" t="s">
        <v>227</v>
      </c>
      <c r="AK39" s="2" t="s">
        <v>56</v>
      </c>
      <c r="AL39" s="2" t="s">
        <v>240</v>
      </c>
      <c r="AM39" s="2" t="s">
        <v>61</v>
      </c>
      <c r="AN39" s="2" t="s">
        <v>241</v>
      </c>
      <c r="AO39" s="2" t="s">
        <v>242</v>
      </c>
      <c r="AP39" s="2" t="s">
        <v>56</v>
      </c>
      <c r="AQ39" s="24">
        <v>150</v>
      </c>
      <c r="AR39" s="2" t="s">
        <v>65</v>
      </c>
      <c r="AS39" s="2" t="s">
        <v>70</v>
      </c>
      <c r="AT39" s="24">
        <v>156</v>
      </c>
      <c r="AU39" s="24">
        <v>1</v>
      </c>
      <c r="AV39" s="2" t="s">
        <v>243</v>
      </c>
      <c r="AW39" s="2" t="s">
        <v>78</v>
      </c>
      <c r="AX39" s="2" t="s">
        <v>3</v>
      </c>
      <c r="AY39" s="2"/>
      <c r="AZ39" s="2"/>
      <c r="BA39" s="2"/>
      <c r="BB39" s="2"/>
      <c r="BC39" s="2"/>
      <c r="BD39" s="2"/>
    </row>
    <row r="40" spans="1:56" ht="65" x14ac:dyDescent="0.2">
      <c r="A40" s="7" t="s">
        <v>173</v>
      </c>
      <c r="B40" s="2" t="s">
        <v>471</v>
      </c>
      <c r="C40" s="5" t="s">
        <v>472</v>
      </c>
      <c r="D40" s="5" t="s">
        <v>473</v>
      </c>
      <c r="E40" s="5" t="s">
        <v>474</v>
      </c>
      <c r="F40" s="5" t="s">
        <v>475</v>
      </c>
      <c r="G40" s="5" t="s">
        <v>476</v>
      </c>
      <c r="H40" s="25">
        <v>3166287384</v>
      </c>
      <c r="I40" s="5">
        <v>46189</v>
      </c>
      <c r="J40" s="5" t="s">
        <v>31</v>
      </c>
      <c r="K40" s="5" t="s">
        <v>38</v>
      </c>
      <c r="L40" s="5"/>
      <c r="M40" s="5" t="s">
        <v>261</v>
      </c>
      <c r="N40" s="5" t="s">
        <v>37</v>
      </c>
      <c r="O40" s="25">
        <v>50</v>
      </c>
      <c r="P40" s="5" t="s">
        <v>224</v>
      </c>
      <c r="Q40" s="5" t="s">
        <v>39</v>
      </c>
      <c r="R40" s="5" t="s">
        <v>43</v>
      </c>
      <c r="S40" s="5" t="s">
        <v>49</v>
      </c>
      <c r="T40" s="5" t="s">
        <v>54</v>
      </c>
      <c r="U40" s="5" t="s">
        <v>3</v>
      </c>
      <c r="V40" s="5"/>
      <c r="W40" s="5"/>
      <c r="X40" s="5"/>
      <c r="Y40" s="5"/>
      <c r="Z40" s="5" t="s">
        <v>3</v>
      </c>
      <c r="AA40" s="5"/>
      <c r="AB40" s="5"/>
      <c r="AC40" s="5"/>
      <c r="AD40" s="5"/>
      <c r="AE40" s="5"/>
      <c r="AF40" s="5" t="s">
        <v>3</v>
      </c>
      <c r="AG40" s="5" t="s">
        <v>239</v>
      </c>
      <c r="AH40" s="5" t="s">
        <v>58</v>
      </c>
      <c r="AI40" s="5" t="s">
        <v>37</v>
      </c>
      <c r="AJ40" s="5" t="s">
        <v>262</v>
      </c>
      <c r="AK40" s="5" t="s">
        <v>37</v>
      </c>
      <c r="AL40" s="5" t="s">
        <v>263</v>
      </c>
      <c r="AM40" s="5" t="s">
        <v>63</v>
      </c>
      <c r="AN40" s="5"/>
      <c r="AO40" s="5"/>
      <c r="AP40" s="5" t="s">
        <v>37</v>
      </c>
      <c r="AQ40" s="25">
        <v>45</v>
      </c>
      <c r="AR40" s="5" t="s">
        <v>66</v>
      </c>
      <c r="AS40" s="5" t="s">
        <v>71</v>
      </c>
      <c r="AT40" s="25">
        <v>50</v>
      </c>
      <c r="AU40" s="25">
        <v>0</v>
      </c>
      <c r="AV40" s="5" t="s">
        <v>75</v>
      </c>
      <c r="AW40" s="5" t="s">
        <v>79</v>
      </c>
      <c r="AX40" s="5" t="s">
        <v>3</v>
      </c>
      <c r="AY40" s="5"/>
      <c r="AZ40" s="5"/>
      <c r="BA40" s="5"/>
      <c r="BB40" s="5"/>
      <c r="BC40" s="5"/>
      <c r="BD40" s="5"/>
    </row>
    <row r="41" spans="1:56" ht="182" x14ac:dyDescent="0.2">
      <c r="A41" s="7" t="s">
        <v>174</v>
      </c>
      <c r="B41" s="2" t="s">
        <v>384</v>
      </c>
      <c r="C41" s="2" t="s">
        <v>215</v>
      </c>
      <c r="D41" s="2" t="s">
        <v>385</v>
      </c>
      <c r="E41" s="2" t="s">
        <v>386</v>
      </c>
      <c r="F41" s="2" t="s">
        <v>387</v>
      </c>
      <c r="G41" s="2" t="s">
        <v>388</v>
      </c>
      <c r="H41" s="24">
        <v>3134988665</v>
      </c>
      <c r="I41" s="2">
        <v>46189</v>
      </c>
      <c r="J41" s="2" t="s">
        <v>33</v>
      </c>
      <c r="K41" s="2" t="s">
        <v>37</v>
      </c>
      <c r="L41" s="2">
        <v>46024</v>
      </c>
      <c r="M41" s="2" t="s">
        <v>283</v>
      </c>
      <c r="N41" s="2" t="s">
        <v>37</v>
      </c>
      <c r="O41" s="24">
        <v>240</v>
      </c>
      <c r="P41" s="2" t="s">
        <v>224</v>
      </c>
      <c r="Q41" s="2" t="s">
        <v>40</v>
      </c>
      <c r="R41" s="2" t="s">
        <v>43</v>
      </c>
      <c r="S41" s="2" t="s">
        <v>47</v>
      </c>
      <c r="T41" s="2" t="s">
        <v>53</v>
      </c>
      <c r="U41" s="2" t="s">
        <v>37</v>
      </c>
      <c r="V41" s="2">
        <v>45832</v>
      </c>
      <c r="W41" s="2">
        <v>46175</v>
      </c>
      <c r="X41" s="24">
        <v>4</v>
      </c>
      <c r="Y41" s="24">
        <v>4</v>
      </c>
      <c r="Z41" s="2" t="s">
        <v>37</v>
      </c>
      <c r="AA41" s="2" t="s">
        <v>225</v>
      </c>
      <c r="AB41" s="2">
        <v>45653</v>
      </c>
      <c r="AC41" s="24">
        <v>240</v>
      </c>
      <c r="AD41" s="2">
        <v>46150</v>
      </c>
      <c r="AE41" s="24">
        <v>235</v>
      </c>
      <c r="AF41" s="2" t="s">
        <v>37</v>
      </c>
      <c r="AG41" s="2" t="s">
        <v>239</v>
      </c>
      <c r="AH41" s="2" t="s">
        <v>60</v>
      </c>
      <c r="AI41" s="2" t="s">
        <v>37</v>
      </c>
      <c r="AJ41" s="2" t="s">
        <v>262</v>
      </c>
      <c r="AK41" s="2" t="s">
        <v>37</v>
      </c>
      <c r="AL41" s="2" t="s">
        <v>263</v>
      </c>
      <c r="AM41" s="2" t="s">
        <v>61</v>
      </c>
      <c r="AN41" s="2" t="s">
        <v>389</v>
      </c>
      <c r="AO41" s="2" t="s">
        <v>390</v>
      </c>
      <c r="AP41" s="2" t="s">
        <v>37</v>
      </c>
      <c r="AQ41" s="24">
        <v>235</v>
      </c>
      <c r="AR41" s="2" t="s">
        <v>66</v>
      </c>
      <c r="AS41" s="2" t="s">
        <v>70</v>
      </c>
      <c r="AT41" s="24">
        <v>235</v>
      </c>
      <c r="AU41" s="24">
        <v>1</v>
      </c>
      <c r="AV41" s="2" t="s">
        <v>254</v>
      </c>
      <c r="AW41" s="2" t="s">
        <v>79</v>
      </c>
      <c r="AX41" s="2" t="s">
        <v>3</v>
      </c>
      <c r="AY41" s="2"/>
      <c r="AZ41" s="2"/>
      <c r="BA41" s="2"/>
      <c r="BB41" s="2"/>
      <c r="BC41" s="2"/>
      <c r="BD41" s="2"/>
    </row>
    <row r="42" spans="1:56" ht="78" x14ac:dyDescent="0.2">
      <c r="A42" s="7" t="s">
        <v>175</v>
      </c>
      <c r="B42" s="2" t="s">
        <v>429</v>
      </c>
      <c r="C42" s="5" t="s">
        <v>430</v>
      </c>
      <c r="D42" s="5" t="s">
        <v>404</v>
      </c>
      <c r="E42" s="5" t="s">
        <v>431</v>
      </c>
      <c r="F42" s="5" t="s">
        <v>432</v>
      </c>
      <c r="G42" s="5" t="s">
        <v>433</v>
      </c>
      <c r="H42" s="25">
        <v>3115935472</v>
      </c>
      <c r="I42" s="5">
        <v>46189</v>
      </c>
      <c r="J42" s="5" t="s">
        <v>33</v>
      </c>
      <c r="K42" s="5" t="s">
        <v>38</v>
      </c>
      <c r="L42" s="5">
        <v>46203</v>
      </c>
      <c r="M42" s="5" t="s">
        <v>294</v>
      </c>
      <c r="N42" s="5" t="s">
        <v>3</v>
      </c>
      <c r="O42" s="5"/>
      <c r="P42" s="5" t="s">
        <v>224</v>
      </c>
      <c r="Q42" s="5" t="s">
        <v>41</v>
      </c>
      <c r="R42" s="5" t="s">
        <v>43</v>
      </c>
      <c r="S42" s="5" t="s">
        <v>49</v>
      </c>
      <c r="T42" s="5" t="s">
        <v>55</v>
      </c>
      <c r="U42" s="5" t="s">
        <v>37</v>
      </c>
      <c r="V42" s="5">
        <v>45826</v>
      </c>
      <c r="W42" s="5">
        <v>46176</v>
      </c>
      <c r="X42" s="25">
        <v>78</v>
      </c>
      <c r="Y42" s="25">
        <v>10</v>
      </c>
      <c r="Z42" s="5" t="s">
        <v>3</v>
      </c>
      <c r="AA42" s="5"/>
      <c r="AB42" s="5"/>
      <c r="AC42" s="5"/>
      <c r="AD42" s="5"/>
      <c r="AE42" s="5"/>
      <c r="AF42" s="5" t="s">
        <v>3</v>
      </c>
      <c r="AG42" s="5" t="s">
        <v>317</v>
      </c>
      <c r="AH42" s="5" t="s">
        <v>60</v>
      </c>
      <c r="AI42" s="5" t="s">
        <v>37</v>
      </c>
      <c r="AJ42" s="5" t="s">
        <v>227</v>
      </c>
      <c r="AK42" s="5" t="s">
        <v>37</v>
      </c>
      <c r="AL42" s="5" t="s">
        <v>263</v>
      </c>
      <c r="AM42" s="5" t="s">
        <v>62</v>
      </c>
      <c r="AN42" s="5" t="s">
        <v>434</v>
      </c>
      <c r="AO42" s="5" t="s">
        <v>435</v>
      </c>
      <c r="AP42" s="5" t="s">
        <v>3</v>
      </c>
      <c r="AQ42" s="5"/>
      <c r="AR42" s="5" t="s">
        <v>66</v>
      </c>
      <c r="AS42" s="5" t="s">
        <v>70</v>
      </c>
      <c r="AT42" s="25">
        <v>83</v>
      </c>
      <c r="AU42" s="25">
        <v>0</v>
      </c>
      <c r="AV42" s="5" t="s">
        <v>243</v>
      </c>
      <c r="AW42" s="5" t="s">
        <v>79</v>
      </c>
      <c r="AX42" s="5" t="s">
        <v>3</v>
      </c>
      <c r="AY42" s="5"/>
      <c r="AZ42" s="5"/>
      <c r="BA42" s="5"/>
      <c r="BB42" s="5"/>
      <c r="BC42" s="5"/>
      <c r="BD42" s="5"/>
    </row>
    <row r="43" spans="1:56" ht="52" x14ac:dyDescent="0.2">
      <c r="A43" s="7" t="s">
        <v>176</v>
      </c>
      <c r="B43" s="2" t="s">
        <v>358</v>
      </c>
      <c r="C43" s="2" t="s">
        <v>216</v>
      </c>
      <c r="D43" s="2" t="s">
        <v>359</v>
      </c>
      <c r="E43" s="2" t="s">
        <v>360</v>
      </c>
      <c r="F43" s="2" t="s">
        <v>361</v>
      </c>
      <c r="G43" s="2" t="s">
        <v>362</v>
      </c>
      <c r="H43" s="24">
        <v>3144755649</v>
      </c>
      <c r="I43" s="2">
        <v>46185</v>
      </c>
      <c r="J43" s="2" t="s">
        <v>29</v>
      </c>
      <c r="K43" s="2" t="s">
        <v>37</v>
      </c>
      <c r="L43" s="2">
        <v>46153</v>
      </c>
      <c r="M43" s="2" t="s">
        <v>283</v>
      </c>
      <c r="N43" s="2" t="s">
        <v>37</v>
      </c>
      <c r="O43" s="2">
        <v>220</v>
      </c>
      <c r="P43" s="2" t="s">
        <v>224</v>
      </c>
      <c r="Q43" s="2" t="s">
        <v>41</v>
      </c>
      <c r="R43" s="2" t="s">
        <v>43</v>
      </c>
      <c r="S43" s="2" t="s">
        <v>49</v>
      </c>
      <c r="T43" s="2" t="s">
        <v>54</v>
      </c>
      <c r="U43" s="2" t="s">
        <v>3</v>
      </c>
      <c r="V43" s="2"/>
      <c r="W43" s="2"/>
      <c r="X43" s="2"/>
      <c r="Y43" s="2"/>
      <c r="Z43" s="2" t="s">
        <v>3</v>
      </c>
      <c r="AA43" s="2"/>
      <c r="AB43" s="2"/>
      <c r="AC43" s="2"/>
      <c r="AD43" s="2"/>
      <c r="AE43" s="2"/>
      <c r="AF43" s="2" t="s">
        <v>37</v>
      </c>
      <c r="AG43" s="2" t="s">
        <v>239</v>
      </c>
      <c r="AH43" s="2" t="s">
        <v>59</v>
      </c>
      <c r="AI43" s="2" t="s">
        <v>37</v>
      </c>
      <c r="AJ43" s="2" t="s">
        <v>227</v>
      </c>
      <c r="AK43" s="2" t="s">
        <v>56</v>
      </c>
      <c r="AL43" s="2" t="s">
        <v>228</v>
      </c>
      <c r="AM43" s="2" t="s">
        <v>62</v>
      </c>
      <c r="AN43" s="2" t="s">
        <v>363</v>
      </c>
      <c r="AO43" s="2" t="s">
        <v>364</v>
      </c>
      <c r="AP43" s="2" t="s">
        <v>3</v>
      </c>
      <c r="AQ43" s="2"/>
      <c r="AR43" s="2" t="s">
        <v>65</v>
      </c>
      <c r="AS43" s="2" t="s">
        <v>70</v>
      </c>
      <c r="AT43" s="24">
        <v>413</v>
      </c>
      <c r="AU43" s="24">
        <v>4</v>
      </c>
      <c r="AV43" s="2" t="s">
        <v>230</v>
      </c>
      <c r="AW43" s="2" t="s">
        <v>78</v>
      </c>
      <c r="AX43" s="2" t="s">
        <v>37</v>
      </c>
      <c r="AY43" s="2"/>
      <c r="AZ43" s="2">
        <v>46164</v>
      </c>
      <c r="BA43" s="24">
        <v>0</v>
      </c>
      <c r="BB43" s="24">
        <v>2</v>
      </c>
      <c r="BC43" s="24">
        <v>0</v>
      </c>
      <c r="BD43" s="24">
        <v>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3"/>
  <sheetViews>
    <sheetView showGridLines="0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26" sqref="F26"/>
    </sheetView>
  </sheetViews>
  <sheetFormatPr baseColWidth="10" defaultColWidth="8.6640625" defaultRowHeight="15" x14ac:dyDescent="0.2"/>
  <cols>
    <col min="1" max="1" width="10" customWidth="1"/>
    <col min="2" max="2" width="26" customWidth="1"/>
    <col min="3" max="27" width="9" customWidth="1"/>
  </cols>
  <sheetData>
    <row r="1" spans="1:27" ht="24" x14ac:dyDescent="0.2">
      <c r="A1" s="16" t="s">
        <v>81</v>
      </c>
      <c r="B1" s="16" t="s">
        <v>177</v>
      </c>
      <c r="C1" s="16" t="s">
        <v>5</v>
      </c>
      <c r="D1" s="16" t="s">
        <v>6</v>
      </c>
      <c r="E1" s="16" t="s">
        <v>7</v>
      </c>
      <c r="F1" s="16" t="s">
        <v>8</v>
      </c>
      <c r="G1" s="16" t="s">
        <v>9</v>
      </c>
      <c r="H1" s="16" t="s">
        <v>10</v>
      </c>
      <c r="I1" s="16" t="s">
        <v>11</v>
      </c>
      <c r="J1" s="16" t="s">
        <v>12</v>
      </c>
      <c r="K1" s="16" t="s">
        <v>13</v>
      </c>
      <c r="L1" s="16" t="s">
        <v>14</v>
      </c>
      <c r="M1" s="16" t="s">
        <v>15</v>
      </c>
      <c r="N1" s="16" t="s">
        <v>16</v>
      </c>
      <c r="O1" s="16" t="s">
        <v>17</v>
      </c>
      <c r="P1" s="16" t="s">
        <v>18</v>
      </c>
      <c r="Q1" s="16" t="s">
        <v>19</v>
      </c>
      <c r="R1" s="16" t="s">
        <v>20</v>
      </c>
      <c r="S1" s="16" t="s">
        <v>21</v>
      </c>
      <c r="T1" s="16" t="s">
        <v>22</v>
      </c>
      <c r="U1" s="16" t="s">
        <v>23</v>
      </c>
      <c r="V1" s="16" t="s">
        <v>24</v>
      </c>
      <c r="W1" s="16" t="s">
        <v>178</v>
      </c>
      <c r="X1" s="16" t="s">
        <v>179</v>
      </c>
      <c r="Y1" s="16" t="s">
        <v>180</v>
      </c>
      <c r="Z1" s="16" t="s">
        <v>181</v>
      </c>
      <c r="AA1" s="16" t="s">
        <v>182</v>
      </c>
    </row>
    <row r="2" spans="1:27" x14ac:dyDescent="0.2">
      <c r="A2" s="4" t="str">
        <f>Respuestas!A2</f>
        <v>3</v>
      </c>
      <c r="B2" s="5">
        <f>Respuestas!B2</f>
        <v>0</v>
      </c>
      <c r="C2" s="6" t="str">
        <f>IFERROR(INDEX(Llave_Calificacion!$D$2:$D$67,MATCH("7.1§"&amp;Respuestas!J2,Llave_Calificacion!$A$2:$A$67,0)),"")</f>
        <v/>
      </c>
      <c r="D2" s="6" t="str">
        <f>IFERROR(INDEX(Llave_Calificacion!$D$2:$D$67,MATCH("7.2§"&amp;Respuestas!K2,Llave_Calificacion!$A$2:$A$67,0)),"")</f>
        <v/>
      </c>
      <c r="E2" s="6" t="str">
        <f>IFERROR(INDEX(Llave_Calificacion!$D$2:$D$67,MATCH("7.4§"&amp;Respuestas!N2,Llave_Calificacion!$A$2:$A$67,0)),"")</f>
        <v/>
      </c>
      <c r="F2" s="6" t="str">
        <f>IFERROR(INDEX(Llave_Calificacion!$D$2:$D$67,MATCH("8.1§"&amp;Respuestas!Q2,Llave_Calificacion!$A$2:$A$67,0)),"")</f>
        <v/>
      </c>
      <c r="G2" s="6" t="str">
        <f>IFERROR(INDEX(Llave_Calificacion!$D$2:$D$67,MATCH("8.2§"&amp;Respuestas!R2,Llave_Calificacion!$A$2:$A$67,0)),"")</f>
        <v/>
      </c>
      <c r="H2" s="6" t="str">
        <f>IFERROR(INDEX(Llave_Calificacion!$D$2:$D$67,MATCH("8.3§"&amp;Respuestas!S2,Llave_Calificacion!$A$2:$A$67,0)),"")</f>
        <v/>
      </c>
      <c r="I2" s="6" t="str">
        <f>IFERROR(INDEX(Llave_Calificacion!$D$2:$D$67,MATCH("8.4§"&amp;Respuestas!T2,Llave_Calificacion!$A$2:$A$67,0)),"")</f>
        <v/>
      </c>
      <c r="J2" s="6" t="str">
        <f>IFERROR(INDEX(Llave_Calificacion!$D$2:$D$67,MATCH("8.5§"&amp;Respuestas!U2,Llave_Calificacion!$A$2:$A$67,0)),"")</f>
        <v/>
      </c>
      <c r="K2" s="6" t="str">
        <f>IFERROR(INDEX(Llave_Calificacion!$D$2:$D$67,MATCH("8.6§"&amp;Respuestas!Z2,Llave_Calificacion!$A$2:$A$67,0)),"")</f>
        <v/>
      </c>
      <c r="L2" s="6" t="str">
        <f>IFERROR(INDEX(Llave_Calificacion!$D$2:$D$67,MATCH("8.7§"&amp;Respuestas!AF2,Llave_Calificacion!$A$2:$A$67,0)),"")</f>
        <v/>
      </c>
      <c r="M2" s="6" t="str">
        <f>IFERROR(INDEX(Llave_Calificacion!$D$2:$D$67,MATCH("9.1§"&amp;Respuestas!AH2,Llave_Calificacion!$A$2:$A$67,0)),"")</f>
        <v/>
      </c>
      <c r="N2" s="6" t="str">
        <f>IFERROR(INDEX(Llave_Calificacion!$D$2:$D$67,MATCH("9.2§"&amp;Respuestas!AI2,Llave_Calificacion!$A$2:$A$67,0)),"")</f>
        <v/>
      </c>
      <c r="O2" s="6" t="str">
        <f>IFERROR(INDEX(Llave_Calificacion!$D$2:$D$67,MATCH("9.2.2§"&amp;Respuestas!AK2,Llave_Calificacion!$A$2:$A$67,0)),"")</f>
        <v/>
      </c>
      <c r="P2" s="6" t="str">
        <f>IFERROR(INDEX(Llave_Calificacion!$D$2:$D$67,MATCH("9.3§"&amp;Respuestas!AM2,Llave_Calificacion!$A$2:$A$67,0)),"")</f>
        <v/>
      </c>
      <c r="Q2" s="6" t="str">
        <f>IFERROR(INDEX(Llave_Calificacion!$D$2:$D$67,MATCH("9.4§"&amp;Respuestas!AP2,Llave_Calificacion!$A$2:$A$67,0)),"")</f>
        <v/>
      </c>
      <c r="R2" s="6" t="str">
        <f>IFERROR(INDEX(Llave_Calificacion!$D$2:$D$67,MATCH("9.5§"&amp;Respuestas!AR2,Llave_Calificacion!$A$2:$A$67,0)),"")</f>
        <v/>
      </c>
      <c r="S2" s="6" t="str">
        <f>IFERROR(INDEX(Llave_Calificacion!$D$2:$D$67,MATCH("10.1§"&amp;Respuestas!AS2,Llave_Calificacion!$A$2:$A$67,0)),"")</f>
        <v/>
      </c>
      <c r="T2" s="6" t="str">
        <f>IFERROR(INDEX(Llave_Calificacion!$D$2:$D$67,MATCH("10.4§"&amp;Respuestas!AV2,Llave_Calificacion!$A$2:$A$67,0)),"")</f>
        <v/>
      </c>
      <c r="U2" s="6" t="str">
        <f>IFERROR(INDEX(Llave_Calificacion!$D$2:$D$67,MATCH("10.5§"&amp;Respuestas!AW2,Llave_Calificacion!$A$2:$A$67,0)),"")</f>
        <v/>
      </c>
      <c r="V2" s="6" t="str">
        <f>IFERROR(INDEX(Llave_Calificacion!$D$2:$D$67,MATCH("10.6§"&amp;Respuestas!AX2,Llave_Calificacion!$A$2:$A$67,0)),"")</f>
        <v/>
      </c>
      <c r="W2" s="17" t="str">
        <f t="shared" ref="W2:W43" si="0">IFERROR(AVERAGE(C2:E2)*100,"")</f>
        <v/>
      </c>
      <c r="X2" s="17" t="str">
        <f t="shared" ref="X2:X43" si="1">IFERROR(AVERAGE(F2:L2)*100,"")</f>
        <v/>
      </c>
      <c r="Y2" s="17" t="str">
        <f t="shared" ref="Y2:Y43" si="2">IFERROR(AVERAGE(M2:R2)*100,"")</f>
        <v/>
      </c>
      <c r="Z2" s="17" t="str">
        <f t="shared" ref="Z2:Z43" si="3">IFERROR(AVERAGE(S2:V2)*100,"")</f>
        <v/>
      </c>
      <c r="AA2" s="18" t="str">
        <f t="shared" ref="AA2:AA43" si="4">IFERROR(AVERAGE(W2:Z2),"")</f>
        <v/>
      </c>
    </row>
    <row r="3" spans="1:27" x14ac:dyDescent="0.2">
      <c r="A3" s="7" t="str">
        <f>Respuestas!A3</f>
        <v>4</v>
      </c>
      <c r="B3" s="2" t="str">
        <f>Respuestas!B3</f>
        <v>4 COMFAMA</v>
      </c>
      <c r="C3" s="8">
        <f>IFERROR(INDEX(Llave_Calificacion!$D$2:$D$67,MATCH("7.1§"&amp;Respuestas!J3,Llave_Calificacion!$A$2:$A$67,0)),"")</f>
        <v>0.5</v>
      </c>
      <c r="D3" s="8">
        <f>IFERROR(INDEX(Llave_Calificacion!$D$2:$D$67,MATCH("7.2§"&amp;Respuestas!K3,Llave_Calificacion!$A$2:$A$67,0)),"")</f>
        <v>0</v>
      </c>
      <c r="E3" s="8">
        <f>IFERROR(INDEX(Llave_Calificacion!$D$2:$D$67,MATCH("7.4§"&amp;Respuestas!N3,Llave_Calificacion!$A$2:$A$67,0)),"")</f>
        <v>0</v>
      </c>
      <c r="F3" s="8">
        <f>IFERROR(INDEX(Llave_Calificacion!$D$2:$D$67,MATCH("8.1§"&amp;Respuestas!Q3,Llave_Calificacion!$A$2:$A$67,0)),"")</f>
        <v>1</v>
      </c>
      <c r="G3" s="8">
        <f>IFERROR(INDEX(Llave_Calificacion!$D$2:$D$67,MATCH("8.2§"&amp;Respuestas!R3,Llave_Calificacion!$A$2:$A$67,0)),"")</f>
        <v>1</v>
      </c>
      <c r="H3" s="8">
        <f>IFERROR(INDEX(Llave_Calificacion!$D$2:$D$67,MATCH("8.3§"&amp;Respuestas!S3,Llave_Calificacion!$A$2:$A$67,0)),"")</f>
        <v>0.9</v>
      </c>
      <c r="I3" s="8">
        <f>IFERROR(INDEX(Llave_Calificacion!$D$2:$D$67,MATCH("8.4§"&amp;Respuestas!T3,Llave_Calificacion!$A$2:$A$67,0)),"")</f>
        <v>0.5</v>
      </c>
      <c r="J3" s="8">
        <f>IFERROR(INDEX(Llave_Calificacion!$D$2:$D$67,MATCH("8.5§"&amp;Respuestas!U3,Llave_Calificacion!$A$2:$A$67,0)),"")</f>
        <v>0</v>
      </c>
      <c r="K3" s="8">
        <f>IFERROR(INDEX(Llave_Calificacion!$D$2:$D$67,MATCH("8.6§"&amp;Respuestas!Z3,Llave_Calificacion!$A$2:$A$67,0)),"")</f>
        <v>0.5</v>
      </c>
      <c r="L3" s="8">
        <f>IFERROR(INDEX(Llave_Calificacion!$D$2:$D$67,MATCH("8.7§"&amp;Respuestas!AF3,Llave_Calificacion!$A$2:$A$67,0)),"")</f>
        <v>1</v>
      </c>
      <c r="M3" s="8">
        <f>IFERROR(INDEX(Llave_Calificacion!$D$2:$D$67,MATCH("9.1§"&amp;Respuestas!AH3,Llave_Calificacion!$A$2:$A$67,0)),"")</f>
        <v>0.33</v>
      </c>
      <c r="N3" s="8">
        <f>IFERROR(INDEX(Llave_Calificacion!$D$2:$D$67,MATCH("9.2§"&amp;Respuestas!AI3,Llave_Calificacion!$A$2:$A$67,0)),"")</f>
        <v>1</v>
      </c>
      <c r="O3" s="8">
        <f>IFERROR(INDEX(Llave_Calificacion!$D$2:$D$67,MATCH("9.2.2§"&amp;Respuestas!AK3,Llave_Calificacion!$A$2:$A$67,0)),"")</f>
        <v>0.5</v>
      </c>
      <c r="P3" s="8">
        <f>IFERROR(INDEX(Llave_Calificacion!$D$2:$D$67,MATCH("9.3§"&amp;Respuestas!AM3,Llave_Calificacion!$A$2:$A$67,0)),"")</f>
        <v>0.5</v>
      </c>
      <c r="Q3" s="8">
        <f>IFERROR(INDEX(Llave_Calificacion!$D$2:$D$67,MATCH("9.4§"&amp;Respuestas!AP3,Llave_Calificacion!$A$2:$A$67,0)),"")</f>
        <v>1</v>
      </c>
      <c r="R3" s="8">
        <f>IFERROR(INDEX(Llave_Calificacion!$D$2:$D$67,MATCH("9.5§"&amp;Respuestas!AR3,Llave_Calificacion!$A$2:$A$67,0)),"")</f>
        <v>1</v>
      </c>
      <c r="S3" s="8">
        <f>IFERROR(INDEX(Llave_Calificacion!$D$2:$D$67,MATCH("10.1§"&amp;Respuestas!AS3,Llave_Calificacion!$A$2:$A$67,0)),"")</f>
        <v>1</v>
      </c>
      <c r="T3" s="8" t="str">
        <f>IFERROR(INDEX(Llave_Calificacion!$D$2:$D$67,MATCH("10.4§"&amp;Respuestas!AV3,Llave_Calificacion!$A$2:$A$67,0)),"")</f>
        <v/>
      </c>
      <c r="U3" s="8">
        <f>IFERROR(INDEX(Llave_Calificacion!$D$2:$D$67,MATCH("10.5§"&amp;Respuestas!AW3,Llave_Calificacion!$A$2:$A$67,0)),"")</f>
        <v>0</v>
      </c>
      <c r="V3" s="8">
        <f>IFERROR(INDEX(Llave_Calificacion!$D$2:$D$67,MATCH("10.6§"&amp;Respuestas!AX3,Llave_Calificacion!$A$2:$A$67,0)),"")</f>
        <v>1</v>
      </c>
      <c r="W3" s="19">
        <f t="shared" si="0"/>
        <v>16.666666666666664</v>
      </c>
      <c r="X3" s="19">
        <f t="shared" si="1"/>
        <v>70</v>
      </c>
      <c r="Y3" s="19">
        <f t="shared" si="2"/>
        <v>72.166666666666671</v>
      </c>
      <c r="Z3" s="19">
        <f t="shared" si="3"/>
        <v>66.666666666666657</v>
      </c>
      <c r="AA3" s="20">
        <f t="shared" si="4"/>
        <v>56.374999999999993</v>
      </c>
    </row>
    <row r="4" spans="1:27" x14ac:dyDescent="0.2">
      <c r="A4" s="4" t="str">
        <f>Respuestas!A4</f>
        <v>5</v>
      </c>
      <c r="B4" s="5" t="str">
        <f>Respuestas!B4</f>
        <v>5 CAJACOPI </v>
      </c>
      <c r="C4" s="6">
        <f>IFERROR(INDEX(Llave_Calificacion!$D$2:$D$67,MATCH("7.1§"&amp;Respuestas!J4,Llave_Calificacion!$A$2:$A$67,0)),"")</f>
        <v>0.5</v>
      </c>
      <c r="D4" s="6">
        <f>IFERROR(INDEX(Llave_Calificacion!$D$2:$D$67,MATCH("7.2§"&amp;Respuestas!K4,Llave_Calificacion!$A$2:$A$67,0)),"")</f>
        <v>0</v>
      </c>
      <c r="E4" s="6">
        <f>IFERROR(INDEX(Llave_Calificacion!$D$2:$D$67,MATCH("7.4§"&amp;Respuestas!N4,Llave_Calificacion!$A$2:$A$67,0)),"")</f>
        <v>1</v>
      </c>
      <c r="F4" s="6">
        <f>IFERROR(INDEX(Llave_Calificacion!$D$2:$D$67,MATCH("8.1§"&amp;Respuestas!Q4,Llave_Calificacion!$A$2:$A$67,0)),"")</f>
        <v>1</v>
      </c>
      <c r="G4" s="6">
        <f>IFERROR(INDEX(Llave_Calificacion!$D$2:$D$67,MATCH("8.2§"&amp;Respuestas!R4,Llave_Calificacion!$A$2:$A$67,0)),"")</f>
        <v>1</v>
      </c>
      <c r="H4" s="6">
        <f>IFERROR(INDEX(Llave_Calificacion!$D$2:$D$67,MATCH("8.3§"&amp;Respuestas!S4,Llave_Calificacion!$A$2:$A$67,0)),"")</f>
        <v>1</v>
      </c>
      <c r="I4" s="6">
        <f>IFERROR(INDEX(Llave_Calificacion!$D$2:$D$67,MATCH("8.4§"&amp;Respuestas!T4,Llave_Calificacion!$A$2:$A$67,0)),"")</f>
        <v>0</v>
      </c>
      <c r="J4" s="6">
        <f>IFERROR(INDEX(Llave_Calificacion!$D$2:$D$67,MATCH("8.5§"&amp;Respuestas!U4,Llave_Calificacion!$A$2:$A$67,0)),"")</f>
        <v>0</v>
      </c>
      <c r="K4" s="6">
        <f>IFERROR(INDEX(Llave_Calificacion!$D$2:$D$67,MATCH("8.6§"&amp;Respuestas!Z4,Llave_Calificacion!$A$2:$A$67,0)),"")</f>
        <v>1</v>
      </c>
      <c r="L4" s="6">
        <f>IFERROR(INDEX(Llave_Calificacion!$D$2:$D$67,MATCH("8.7§"&amp;Respuestas!AF4,Llave_Calificacion!$A$2:$A$67,0)),"")</f>
        <v>1</v>
      </c>
      <c r="M4" s="6">
        <f>IFERROR(INDEX(Llave_Calificacion!$D$2:$D$67,MATCH("9.1§"&amp;Respuestas!AH4,Llave_Calificacion!$A$2:$A$67,0)),"")</f>
        <v>0</v>
      </c>
      <c r="N4" s="6">
        <f>IFERROR(INDEX(Llave_Calificacion!$D$2:$D$67,MATCH("9.2§"&amp;Respuestas!AI4,Llave_Calificacion!$A$2:$A$67,0)),"")</f>
        <v>1</v>
      </c>
      <c r="O4" s="6">
        <f>IFERROR(INDEX(Llave_Calificacion!$D$2:$D$67,MATCH("9.2.2§"&amp;Respuestas!AK4,Llave_Calificacion!$A$2:$A$67,0)),"")</f>
        <v>0</v>
      </c>
      <c r="P4" s="6">
        <f>IFERROR(INDEX(Llave_Calificacion!$D$2:$D$67,MATCH("9.3§"&amp;Respuestas!AM4,Llave_Calificacion!$A$2:$A$67,0)),"")</f>
        <v>0</v>
      </c>
      <c r="Q4" s="6">
        <f>IFERROR(INDEX(Llave_Calificacion!$D$2:$D$67,MATCH("9.4§"&amp;Respuestas!AP4,Llave_Calificacion!$A$2:$A$67,0)),"")</f>
        <v>0</v>
      </c>
      <c r="R4" s="6">
        <f>IFERROR(INDEX(Llave_Calificacion!$D$2:$D$67,MATCH("9.5§"&amp;Respuestas!AR4,Llave_Calificacion!$A$2:$A$67,0)),"")</f>
        <v>0</v>
      </c>
      <c r="S4" s="6">
        <f>IFERROR(INDEX(Llave_Calificacion!$D$2:$D$67,MATCH("10.1§"&amp;Respuestas!AS4,Llave_Calificacion!$A$2:$A$67,0)),"")</f>
        <v>1</v>
      </c>
      <c r="T4" s="6">
        <f>IFERROR(INDEX(Llave_Calificacion!$D$2:$D$67,MATCH("10.4§"&amp;Respuestas!AV4,Llave_Calificacion!$A$2:$A$67,0)),"")</f>
        <v>0.25</v>
      </c>
      <c r="U4" s="6" t="str">
        <f>IFERROR(INDEX(Llave_Calificacion!$D$2:$D$67,MATCH("10.5§"&amp;Respuestas!AW4,Llave_Calificacion!$A$2:$A$67,0)),"")</f>
        <v>NA</v>
      </c>
      <c r="V4" s="6">
        <f>IFERROR(INDEX(Llave_Calificacion!$D$2:$D$67,MATCH("10.6§"&amp;Respuestas!AX4,Llave_Calificacion!$A$2:$A$67,0)),"")</f>
        <v>0</v>
      </c>
      <c r="W4" s="17">
        <f t="shared" si="0"/>
        <v>50</v>
      </c>
      <c r="X4" s="17">
        <f t="shared" si="1"/>
        <v>71.428571428571431</v>
      </c>
      <c r="Y4" s="17">
        <f t="shared" si="2"/>
        <v>16.666666666666664</v>
      </c>
      <c r="Z4" s="17">
        <f t="shared" si="3"/>
        <v>41.666666666666671</v>
      </c>
      <c r="AA4" s="18">
        <f t="shared" si="4"/>
        <v>44.94047619047619</v>
      </c>
    </row>
    <row r="5" spans="1:27" x14ac:dyDescent="0.2">
      <c r="A5" s="7" t="str">
        <f>Respuestas!A5</f>
        <v>6</v>
      </c>
      <c r="B5" s="2" t="str">
        <f>Respuestas!B5</f>
        <v>6 COMBARRANQUILLA </v>
      </c>
      <c r="C5" s="8">
        <f>IFERROR(INDEX(Llave_Calificacion!$D$2:$D$67,MATCH("7.1§"&amp;Respuestas!J5,Llave_Calificacion!$A$2:$A$67,0)),"")</f>
        <v>0</v>
      </c>
      <c r="D5" s="8">
        <f>IFERROR(INDEX(Llave_Calificacion!$D$2:$D$67,MATCH("7.2§"&amp;Respuestas!K5,Llave_Calificacion!$A$2:$A$67,0)),"")</f>
        <v>0</v>
      </c>
      <c r="E5" s="8">
        <f>IFERROR(INDEX(Llave_Calificacion!$D$2:$D$67,MATCH("7.4§"&amp;Respuestas!N5,Llave_Calificacion!$A$2:$A$67,0)),"")</f>
        <v>1</v>
      </c>
      <c r="F5" s="8">
        <f>IFERROR(INDEX(Llave_Calificacion!$D$2:$D$67,MATCH("8.1§"&amp;Respuestas!Q5,Llave_Calificacion!$A$2:$A$67,0)),"")</f>
        <v>0.67</v>
      </c>
      <c r="G5" s="8">
        <f>IFERROR(INDEX(Llave_Calificacion!$D$2:$D$67,MATCH("8.2§"&amp;Respuestas!R5,Llave_Calificacion!$A$2:$A$67,0)),"")</f>
        <v>0.67</v>
      </c>
      <c r="H5" s="8">
        <f>IFERROR(INDEX(Llave_Calificacion!$D$2:$D$67,MATCH("8.3§"&amp;Respuestas!S5,Llave_Calificacion!$A$2:$A$67,0)),"")</f>
        <v>1</v>
      </c>
      <c r="I5" s="8">
        <f>IFERROR(INDEX(Llave_Calificacion!$D$2:$D$67,MATCH("8.4§"&amp;Respuestas!T5,Llave_Calificacion!$A$2:$A$67,0)),"")</f>
        <v>0.5</v>
      </c>
      <c r="J5" s="8">
        <f>IFERROR(INDEX(Llave_Calificacion!$D$2:$D$67,MATCH("8.5§"&amp;Respuestas!U5,Llave_Calificacion!$A$2:$A$67,0)),"")</f>
        <v>1</v>
      </c>
      <c r="K5" s="8">
        <f>IFERROR(INDEX(Llave_Calificacion!$D$2:$D$67,MATCH("8.6§"&amp;Respuestas!Z5,Llave_Calificacion!$A$2:$A$67,0)),"")</f>
        <v>1</v>
      </c>
      <c r="L5" s="8">
        <f>IFERROR(INDEX(Llave_Calificacion!$D$2:$D$67,MATCH("8.7§"&amp;Respuestas!AF5,Llave_Calificacion!$A$2:$A$67,0)),"")</f>
        <v>1</v>
      </c>
      <c r="M5" s="8">
        <f>IFERROR(INDEX(Llave_Calificacion!$D$2:$D$67,MATCH("9.1§"&amp;Respuestas!AH5,Llave_Calificacion!$A$2:$A$67,0)),"")</f>
        <v>0.33</v>
      </c>
      <c r="N5" s="8">
        <f>IFERROR(INDEX(Llave_Calificacion!$D$2:$D$67,MATCH("9.2§"&amp;Respuestas!AI5,Llave_Calificacion!$A$2:$A$67,0)),"")</f>
        <v>1</v>
      </c>
      <c r="O5" s="8">
        <f>IFERROR(INDEX(Llave_Calificacion!$D$2:$D$67,MATCH("9.2.2§"&amp;Respuestas!AK5,Llave_Calificacion!$A$2:$A$67,0)),"")</f>
        <v>0.5</v>
      </c>
      <c r="P5" s="8">
        <f>IFERROR(INDEX(Llave_Calificacion!$D$2:$D$67,MATCH("9.3§"&amp;Respuestas!AM5,Llave_Calificacion!$A$2:$A$67,0)),"")</f>
        <v>0.5</v>
      </c>
      <c r="Q5" s="8">
        <f>IFERROR(INDEX(Llave_Calificacion!$D$2:$D$67,MATCH("9.4§"&amp;Respuestas!AP5,Llave_Calificacion!$A$2:$A$67,0)),"")</f>
        <v>0</v>
      </c>
      <c r="R5" s="8" t="str">
        <f>IFERROR(INDEX(Llave_Calificacion!$D$2:$D$67,MATCH("9.5§"&amp;Respuestas!AR5,Llave_Calificacion!$A$2:$A$67,0)),"")</f>
        <v>NA</v>
      </c>
      <c r="S5" s="8">
        <f>IFERROR(INDEX(Llave_Calificacion!$D$2:$D$67,MATCH("10.1§"&amp;Respuestas!AS5,Llave_Calificacion!$A$2:$A$67,0)),"")</f>
        <v>1</v>
      </c>
      <c r="T5" s="8" t="str">
        <f>IFERROR(INDEX(Llave_Calificacion!$D$2:$D$67,MATCH("10.4§"&amp;Respuestas!AV5,Llave_Calificacion!$A$2:$A$67,0)),"")</f>
        <v/>
      </c>
      <c r="U5" s="8" t="str">
        <f>IFERROR(INDEX(Llave_Calificacion!$D$2:$D$67,MATCH("10.5§"&amp;Respuestas!AW5,Llave_Calificacion!$A$2:$A$67,0)),"")</f>
        <v>NA</v>
      </c>
      <c r="V5" s="8">
        <f>IFERROR(INDEX(Llave_Calificacion!$D$2:$D$67,MATCH("10.6§"&amp;Respuestas!AX5,Llave_Calificacion!$A$2:$A$67,0)),"")</f>
        <v>1</v>
      </c>
      <c r="W5" s="19">
        <f t="shared" si="0"/>
        <v>33.333333333333329</v>
      </c>
      <c r="X5" s="19">
        <f t="shared" si="1"/>
        <v>83.428571428571431</v>
      </c>
      <c r="Y5" s="19">
        <f t="shared" si="2"/>
        <v>46.6</v>
      </c>
      <c r="Z5" s="19">
        <f t="shared" si="3"/>
        <v>100</v>
      </c>
      <c r="AA5" s="20">
        <f t="shared" si="4"/>
        <v>65.840476190476181</v>
      </c>
    </row>
    <row r="6" spans="1:27" x14ac:dyDescent="0.2">
      <c r="A6" s="4" t="str">
        <f>Respuestas!A6</f>
        <v>7</v>
      </c>
      <c r="B6" s="5" t="str">
        <f>Respuestas!B6</f>
        <v>7 COMFAMILIAR Del Atlántico</v>
      </c>
      <c r="C6" s="6">
        <f>IFERROR(INDEX(Llave_Calificacion!$D$2:$D$67,MATCH("7.1§"&amp;Respuestas!J6,Llave_Calificacion!$A$2:$A$67,0)),"")</f>
        <v>0.83</v>
      </c>
      <c r="D6" s="6">
        <f>IFERROR(INDEX(Llave_Calificacion!$D$2:$D$67,MATCH("7.2§"&amp;Respuestas!K6,Llave_Calificacion!$A$2:$A$67,0)),"")</f>
        <v>1</v>
      </c>
      <c r="E6" s="6">
        <f>IFERROR(INDEX(Llave_Calificacion!$D$2:$D$67,MATCH("7.4§"&amp;Respuestas!N6,Llave_Calificacion!$A$2:$A$67,0)),"")</f>
        <v>1</v>
      </c>
      <c r="F6" s="6">
        <f>IFERROR(INDEX(Llave_Calificacion!$D$2:$D$67,MATCH("8.1§"&amp;Respuestas!Q6,Llave_Calificacion!$A$2:$A$67,0)),"")</f>
        <v>1</v>
      </c>
      <c r="G6" s="6">
        <f>IFERROR(INDEX(Llave_Calificacion!$D$2:$D$67,MATCH("8.2§"&amp;Respuestas!R6,Llave_Calificacion!$A$2:$A$67,0)),"")</f>
        <v>1</v>
      </c>
      <c r="H6" s="6">
        <f>IFERROR(INDEX(Llave_Calificacion!$D$2:$D$67,MATCH("8.3§"&amp;Respuestas!S6,Llave_Calificacion!$A$2:$A$67,0)),"")</f>
        <v>1</v>
      </c>
      <c r="I6" s="6">
        <f>IFERROR(INDEX(Llave_Calificacion!$D$2:$D$67,MATCH("8.4§"&amp;Respuestas!T6,Llave_Calificacion!$A$2:$A$67,0)),"")</f>
        <v>1</v>
      </c>
      <c r="J6" s="6">
        <f>IFERROR(INDEX(Llave_Calificacion!$D$2:$D$67,MATCH("8.5§"&amp;Respuestas!U6,Llave_Calificacion!$A$2:$A$67,0)),"")</f>
        <v>1</v>
      </c>
      <c r="K6" s="6">
        <f>IFERROR(INDEX(Llave_Calificacion!$D$2:$D$67,MATCH("8.6§"&amp;Respuestas!Z6,Llave_Calificacion!$A$2:$A$67,0)),"")</f>
        <v>1</v>
      </c>
      <c r="L6" s="6">
        <f>IFERROR(INDEX(Llave_Calificacion!$D$2:$D$67,MATCH("8.7§"&amp;Respuestas!AF6,Llave_Calificacion!$A$2:$A$67,0)),"")</f>
        <v>1</v>
      </c>
      <c r="M6" s="6">
        <f>IFERROR(INDEX(Llave_Calificacion!$D$2:$D$67,MATCH("9.1§"&amp;Respuestas!AH6,Llave_Calificacion!$A$2:$A$67,0)),"")</f>
        <v>0</v>
      </c>
      <c r="N6" s="6">
        <f>IFERROR(INDEX(Llave_Calificacion!$D$2:$D$67,MATCH("9.2§"&amp;Respuestas!AI6,Llave_Calificacion!$A$2:$A$67,0)),"")</f>
        <v>0</v>
      </c>
      <c r="O6" s="6" t="str">
        <f>IFERROR(INDEX(Llave_Calificacion!$D$2:$D$67,MATCH("9.2.2§"&amp;Respuestas!AK6,Llave_Calificacion!$A$2:$A$67,0)),"")</f>
        <v/>
      </c>
      <c r="P6" s="6">
        <f>IFERROR(INDEX(Llave_Calificacion!$D$2:$D$67,MATCH("9.3§"&amp;Respuestas!AM6,Llave_Calificacion!$A$2:$A$67,0)),"")</f>
        <v>0</v>
      </c>
      <c r="Q6" s="6">
        <f>IFERROR(INDEX(Llave_Calificacion!$D$2:$D$67,MATCH("9.4§"&amp;Respuestas!AP6,Llave_Calificacion!$A$2:$A$67,0)),"")</f>
        <v>0.5</v>
      </c>
      <c r="R6" s="6">
        <f>IFERROR(INDEX(Llave_Calificacion!$D$2:$D$67,MATCH("9.5§"&amp;Respuestas!AR6,Llave_Calificacion!$A$2:$A$67,0)),"")</f>
        <v>0</v>
      </c>
      <c r="S6" s="6">
        <f>IFERROR(INDEX(Llave_Calificacion!$D$2:$D$67,MATCH("10.1§"&amp;Respuestas!AS6,Llave_Calificacion!$A$2:$A$67,0)),"")</f>
        <v>1</v>
      </c>
      <c r="T6" s="6" t="str">
        <f>IFERROR(INDEX(Llave_Calificacion!$D$2:$D$67,MATCH("10.4§"&amp;Respuestas!AV6,Llave_Calificacion!$A$2:$A$67,0)),"")</f>
        <v/>
      </c>
      <c r="U6" s="6">
        <f>IFERROR(INDEX(Llave_Calificacion!$D$2:$D$67,MATCH("10.5§"&amp;Respuestas!AW6,Llave_Calificacion!$A$2:$A$67,0)),"")</f>
        <v>0</v>
      </c>
      <c r="V6" s="6">
        <f>IFERROR(INDEX(Llave_Calificacion!$D$2:$D$67,MATCH("10.6§"&amp;Respuestas!AX6,Llave_Calificacion!$A$2:$A$67,0)),"")</f>
        <v>1</v>
      </c>
      <c r="W6" s="17">
        <f t="shared" si="0"/>
        <v>94.333333333333343</v>
      </c>
      <c r="X6" s="17">
        <f t="shared" si="1"/>
        <v>100</v>
      </c>
      <c r="Y6" s="17">
        <f t="shared" si="2"/>
        <v>10</v>
      </c>
      <c r="Z6" s="17">
        <f t="shared" si="3"/>
        <v>66.666666666666657</v>
      </c>
      <c r="AA6" s="18">
        <f t="shared" si="4"/>
        <v>67.75</v>
      </c>
    </row>
    <row r="7" spans="1:27" x14ac:dyDescent="0.2">
      <c r="A7" s="7" t="str">
        <f>Respuestas!A7</f>
        <v>8</v>
      </c>
      <c r="B7" s="2" t="str">
        <f>Respuestas!B7</f>
        <v>8 COMFENALCO CARTAGENA</v>
      </c>
      <c r="C7" s="8">
        <f>IFERROR(INDEX(Llave_Calificacion!$D$2:$D$67,MATCH("7.1§"&amp;Respuestas!J7,Llave_Calificacion!$A$2:$A$67,0)),"")</f>
        <v>0</v>
      </c>
      <c r="D7" s="8">
        <f>IFERROR(INDEX(Llave_Calificacion!$D$2:$D$67,MATCH("7.2§"&amp;Respuestas!K7,Llave_Calificacion!$A$2:$A$67,0)),"")</f>
        <v>0</v>
      </c>
      <c r="E7" s="8">
        <f>IFERROR(INDEX(Llave_Calificacion!$D$2:$D$67,MATCH("7.4§"&amp;Respuestas!N7,Llave_Calificacion!$A$2:$A$67,0)),"")</f>
        <v>1</v>
      </c>
      <c r="F7" s="8">
        <f>IFERROR(INDEX(Llave_Calificacion!$D$2:$D$67,MATCH("8.1§"&amp;Respuestas!Q7,Llave_Calificacion!$A$2:$A$67,0)),"")</f>
        <v>1</v>
      </c>
      <c r="G7" s="8">
        <f>IFERROR(INDEX(Llave_Calificacion!$D$2:$D$67,MATCH("8.2§"&amp;Respuestas!R7,Llave_Calificacion!$A$2:$A$67,0)),"")</f>
        <v>1</v>
      </c>
      <c r="H7" s="8">
        <f>IFERROR(INDEX(Llave_Calificacion!$D$2:$D$67,MATCH("8.3§"&amp;Respuestas!S7,Llave_Calificacion!$A$2:$A$67,0)),"")</f>
        <v>1</v>
      </c>
      <c r="I7" s="8">
        <f>IFERROR(INDEX(Llave_Calificacion!$D$2:$D$67,MATCH("8.4§"&amp;Respuestas!T7,Llave_Calificacion!$A$2:$A$67,0)),"")</f>
        <v>0.83</v>
      </c>
      <c r="J7" s="8">
        <f>IFERROR(INDEX(Llave_Calificacion!$D$2:$D$67,MATCH("8.5§"&amp;Respuestas!U7,Llave_Calificacion!$A$2:$A$67,0)),"")</f>
        <v>0</v>
      </c>
      <c r="K7" s="8">
        <f>IFERROR(INDEX(Llave_Calificacion!$D$2:$D$67,MATCH("8.6§"&amp;Respuestas!Z7,Llave_Calificacion!$A$2:$A$67,0)),"")</f>
        <v>1</v>
      </c>
      <c r="L7" s="8">
        <f>IFERROR(INDEX(Llave_Calificacion!$D$2:$D$67,MATCH("8.7§"&amp;Respuestas!AF7,Llave_Calificacion!$A$2:$A$67,0)),"")</f>
        <v>1</v>
      </c>
      <c r="M7" s="8">
        <f>IFERROR(INDEX(Llave_Calificacion!$D$2:$D$67,MATCH("9.1§"&amp;Respuestas!AH7,Llave_Calificacion!$A$2:$A$67,0)),"")</f>
        <v>0.33</v>
      </c>
      <c r="N7" s="8">
        <f>IFERROR(INDEX(Llave_Calificacion!$D$2:$D$67,MATCH("9.2§"&amp;Respuestas!AI7,Llave_Calificacion!$A$2:$A$67,0)),"")</f>
        <v>1</v>
      </c>
      <c r="O7" s="8">
        <f>IFERROR(INDEX(Llave_Calificacion!$D$2:$D$67,MATCH("9.2.2§"&amp;Respuestas!AK7,Llave_Calificacion!$A$2:$A$67,0)),"")</f>
        <v>1</v>
      </c>
      <c r="P7" s="8">
        <f>IFERROR(INDEX(Llave_Calificacion!$D$2:$D$67,MATCH("9.3§"&amp;Respuestas!AM7,Llave_Calificacion!$A$2:$A$67,0)),"")</f>
        <v>1</v>
      </c>
      <c r="Q7" s="8">
        <f>IFERROR(INDEX(Llave_Calificacion!$D$2:$D$67,MATCH("9.4§"&amp;Respuestas!AP7,Llave_Calificacion!$A$2:$A$67,0)),"")</f>
        <v>0.5</v>
      </c>
      <c r="R7" s="8">
        <f>IFERROR(INDEX(Llave_Calificacion!$D$2:$D$67,MATCH("9.5§"&amp;Respuestas!AR7,Llave_Calificacion!$A$2:$A$67,0)),"")</f>
        <v>0.5</v>
      </c>
      <c r="S7" s="8">
        <f>IFERROR(INDEX(Llave_Calificacion!$D$2:$D$67,MATCH("10.1§"&amp;Respuestas!AS7,Llave_Calificacion!$A$2:$A$67,0)),"")</f>
        <v>1</v>
      </c>
      <c r="T7" s="8" t="str">
        <f>IFERROR(INDEX(Llave_Calificacion!$D$2:$D$67,MATCH("10.4§"&amp;Respuestas!AV7,Llave_Calificacion!$A$2:$A$67,0)),"")</f>
        <v/>
      </c>
      <c r="U7" s="8">
        <f>IFERROR(INDEX(Llave_Calificacion!$D$2:$D$67,MATCH("10.5§"&amp;Respuestas!AW7,Llave_Calificacion!$A$2:$A$67,0)),"")</f>
        <v>0</v>
      </c>
      <c r="V7" s="8">
        <f>IFERROR(INDEX(Llave_Calificacion!$D$2:$D$67,MATCH("10.6§"&amp;Respuestas!AX7,Llave_Calificacion!$A$2:$A$67,0)),"")</f>
        <v>1</v>
      </c>
      <c r="W7" s="19">
        <f t="shared" si="0"/>
        <v>33.333333333333329</v>
      </c>
      <c r="X7" s="19">
        <f t="shared" si="1"/>
        <v>83.285714285714292</v>
      </c>
      <c r="Y7" s="19">
        <f t="shared" si="2"/>
        <v>72.166666666666671</v>
      </c>
      <c r="Z7" s="19">
        <f t="shared" si="3"/>
        <v>66.666666666666657</v>
      </c>
      <c r="AA7" s="20">
        <f t="shared" si="4"/>
        <v>63.863095238095234</v>
      </c>
    </row>
    <row r="8" spans="1:27" ht="26" x14ac:dyDescent="0.2">
      <c r="A8" s="4" t="str">
        <f>Respuestas!A8</f>
        <v>9</v>
      </c>
      <c r="B8" s="5" t="str">
        <f>Respuestas!B8</f>
        <v>9 COMFAMILIAR Cartagena y Bolívar</v>
      </c>
      <c r="C8" s="6">
        <f>IFERROR(INDEX(Llave_Calificacion!$D$2:$D$67,MATCH("7.1§"&amp;Respuestas!J8,Llave_Calificacion!$A$2:$A$67,0)),"")</f>
        <v>0</v>
      </c>
      <c r="D8" s="6">
        <f>IFERROR(INDEX(Llave_Calificacion!$D$2:$D$67,MATCH("7.2§"&amp;Respuestas!K8,Llave_Calificacion!$A$2:$A$67,0)),"")</f>
        <v>0</v>
      </c>
      <c r="E8" s="6">
        <f>IFERROR(INDEX(Llave_Calificacion!$D$2:$D$67,MATCH("7.4§"&amp;Respuestas!N8,Llave_Calificacion!$A$2:$A$67,0)),"")</f>
        <v>0</v>
      </c>
      <c r="F8" s="6">
        <f>IFERROR(INDEX(Llave_Calificacion!$D$2:$D$67,MATCH("8.1§"&amp;Respuestas!Q8,Llave_Calificacion!$A$2:$A$67,0)),"")</f>
        <v>1</v>
      </c>
      <c r="G8" s="6">
        <f>IFERROR(INDEX(Llave_Calificacion!$D$2:$D$67,MATCH("8.2§"&amp;Respuestas!R8,Llave_Calificacion!$A$2:$A$67,0)),"")</f>
        <v>1</v>
      </c>
      <c r="H8" s="6">
        <f>IFERROR(INDEX(Llave_Calificacion!$D$2:$D$67,MATCH("8.3§"&amp;Respuestas!S8,Llave_Calificacion!$A$2:$A$67,0)),"")</f>
        <v>0.9</v>
      </c>
      <c r="I8" s="6">
        <f>IFERROR(INDEX(Llave_Calificacion!$D$2:$D$67,MATCH("8.4§"&amp;Respuestas!T8,Llave_Calificacion!$A$2:$A$67,0)),"")</f>
        <v>0</v>
      </c>
      <c r="J8" s="6">
        <f>IFERROR(INDEX(Llave_Calificacion!$D$2:$D$67,MATCH("8.5§"&amp;Respuestas!U8,Llave_Calificacion!$A$2:$A$67,0)),"")</f>
        <v>0</v>
      </c>
      <c r="K8" s="6">
        <f>IFERROR(INDEX(Llave_Calificacion!$D$2:$D$67,MATCH("8.6§"&amp;Respuestas!Z8,Llave_Calificacion!$A$2:$A$67,0)),"")</f>
        <v>1</v>
      </c>
      <c r="L8" s="6">
        <f>IFERROR(INDEX(Llave_Calificacion!$D$2:$D$67,MATCH("8.7§"&amp;Respuestas!AF8,Llave_Calificacion!$A$2:$A$67,0)),"")</f>
        <v>0</v>
      </c>
      <c r="M8" s="6">
        <f>IFERROR(INDEX(Llave_Calificacion!$D$2:$D$67,MATCH("9.1§"&amp;Respuestas!AH8,Llave_Calificacion!$A$2:$A$67,0)),"")</f>
        <v>0</v>
      </c>
      <c r="N8" s="6">
        <f>IFERROR(INDEX(Llave_Calificacion!$D$2:$D$67,MATCH("9.2§"&amp;Respuestas!AI8,Llave_Calificacion!$A$2:$A$67,0)),"")</f>
        <v>0</v>
      </c>
      <c r="O8" s="6" t="str">
        <f>IFERROR(INDEX(Llave_Calificacion!$D$2:$D$67,MATCH("9.2.2§"&amp;Respuestas!AK8,Llave_Calificacion!$A$2:$A$67,0)),"")</f>
        <v/>
      </c>
      <c r="P8" s="6">
        <f>IFERROR(INDEX(Llave_Calificacion!$D$2:$D$67,MATCH("9.3§"&amp;Respuestas!AM8,Llave_Calificacion!$A$2:$A$67,0)),"")</f>
        <v>0</v>
      </c>
      <c r="Q8" s="6">
        <f>IFERROR(INDEX(Llave_Calificacion!$D$2:$D$67,MATCH("9.4§"&amp;Respuestas!AP8,Llave_Calificacion!$A$2:$A$67,0)),"")</f>
        <v>0</v>
      </c>
      <c r="R8" s="6">
        <f>IFERROR(INDEX(Llave_Calificacion!$D$2:$D$67,MATCH("9.5§"&amp;Respuestas!AR8,Llave_Calificacion!$A$2:$A$67,0)),"")</f>
        <v>0</v>
      </c>
      <c r="S8" s="6">
        <f>IFERROR(INDEX(Llave_Calificacion!$D$2:$D$67,MATCH("10.1§"&amp;Respuestas!AS8,Llave_Calificacion!$A$2:$A$67,0)),"")</f>
        <v>1</v>
      </c>
      <c r="T8" s="6">
        <f>IFERROR(INDEX(Llave_Calificacion!$D$2:$D$67,MATCH("10.4§"&amp;Respuestas!AV8,Llave_Calificacion!$A$2:$A$67,0)),"")</f>
        <v>0.25</v>
      </c>
      <c r="U8" s="6">
        <f>IFERROR(INDEX(Llave_Calificacion!$D$2:$D$67,MATCH("10.5§"&amp;Respuestas!AW8,Llave_Calificacion!$A$2:$A$67,0)),"")</f>
        <v>0</v>
      </c>
      <c r="V8" s="6" t="str">
        <f>IFERROR(INDEX(Llave_Calificacion!$D$2:$D$67,MATCH("10.6§"&amp;Respuestas!AX8,Llave_Calificacion!$A$2:$A$67,0)),"")</f>
        <v/>
      </c>
      <c r="W8" s="17">
        <f t="shared" si="0"/>
        <v>0</v>
      </c>
      <c r="X8" s="17">
        <f t="shared" si="1"/>
        <v>55.714285714285715</v>
      </c>
      <c r="Y8" s="17">
        <f t="shared" si="2"/>
        <v>0</v>
      </c>
      <c r="Z8" s="17">
        <f t="shared" si="3"/>
        <v>41.666666666666671</v>
      </c>
      <c r="AA8" s="18">
        <f t="shared" si="4"/>
        <v>24.345238095238095</v>
      </c>
    </row>
    <row r="9" spans="1:27" x14ac:dyDescent="0.2">
      <c r="A9" s="7" t="str">
        <f>Respuestas!A9</f>
        <v>10</v>
      </c>
      <c r="B9" s="2" t="str">
        <f>Respuestas!B9</f>
        <v>10 COMFABOY </v>
      </c>
      <c r="C9" s="8">
        <f>IFERROR(INDEX(Llave_Calificacion!$D$2:$D$67,MATCH("7.1§"&amp;Respuestas!J9,Llave_Calificacion!$A$2:$A$67,0)),"")</f>
        <v>0.83</v>
      </c>
      <c r="D9" s="8">
        <f>IFERROR(INDEX(Llave_Calificacion!$D$2:$D$67,MATCH("7.2§"&amp;Respuestas!K9,Llave_Calificacion!$A$2:$A$67,0)),"")</f>
        <v>0</v>
      </c>
      <c r="E9" s="8">
        <f>IFERROR(INDEX(Llave_Calificacion!$D$2:$D$67,MATCH("7.4§"&amp;Respuestas!N9,Llave_Calificacion!$A$2:$A$67,0)),"")</f>
        <v>0</v>
      </c>
      <c r="F9" s="8">
        <f>IFERROR(INDEX(Llave_Calificacion!$D$2:$D$67,MATCH("8.1§"&amp;Respuestas!Q9,Llave_Calificacion!$A$2:$A$67,0)),"")</f>
        <v>1</v>
      </c>
      <c r="G9" s="8">
        <f>IFERROR(INDEX(Llave_Calificacion!$D$2:$D$67,MATCH("8.2§"&amp;Respuestas!R9,Llave_Calificacion!$A$2:$A$67,0)),"")</f>
        <v>1</v>
      </c>
      <c r="H9" s="8">
        <f>IFERROR(INDEX(Llave_Calificacion!$D$2:$D$67,MATCH("8.3§"&amp;Respuestas!S9,Llave_Calificacion!$A$2:$A$67,0)),"")</f>
        <v>1</v>
      </c>
      <c r="I9" s="8">
        <f>IFERROR(INDEX(Llave_Calificacion!$D$2:$D$67,MATCH("8.4§"&amp;Respuestas!T9,Llave_Calificacion!$A$2:$A$67,0)),"")</f>
        <v>0.5</v>
      </c>
      <c r="J9" s="8">
        <f>IFERROR(INDEX(Llave_Calificacion!$D$2:$D$67,MATCH("8.5§"&amp;Respuestas!U9,Llave_Calificacion!$A$2:$A$67,0)),"")</f>
        <v>0</v>
      </c>
      <c r="K9" s="8">
        <f>IFERROR(INDEX(Llave_Calificacion!$D$2:$D$67,MATCH("8.6§"&amp;Respuestas!Z9,Llave_Calificacion!$A$2:$A$67,0)),"")</f>
        <v>1</v>
      </c>
      <c r="L9" s="8">
        <f>IFERROR(INDEX(Llave_Calificacion!$D$2:$D$67,MATCH("8.7§"&amp;Respuestas!AF9,Llave_Calificacion!$A$2:$A$67,0)),"")</f>
        <v>1</v>
      </c>
      <c r="M9" s="8">
        <f>IFERROR(INDEX(Llave_Calificacion!$D$2:$D$67,MATCH("9.1§"&amp;Respuestas!AH9,Llave_Calificacion!$A$2:$A$67,0)),"")</f>
        <v>0</v>
      </c>
      <c r="N9" s="8">
        <f>IFERROR(INDEX(Llave_Calificacion!$D$2:$D$67,MATCH("9.2§"&amp;Respuestas!AI9,Llave_Calificacion!$A$2:$A$67,0)),"")</f>
        <v>0</v>
      </c>
      <c r="O9" s="8" t="str">
        <f>IFERROR(INDEX(Llave_Calificacion!$D$2:$D$67,MATCH("9.2.2§"&amp;Respuestas!AK9,Llave_Calificacion!$A$2:$A$67,0)),"")</f>
        <v/>
      </c>
      <c r="P9" s="8">
        <f>IFERROR(INDEX(Llave_Calificacion!$D$2:$D$67,MATCH("9.3§"&amp;Respuestas!AM9,Llave_Calificacion!$A$2:$A$67,0)),"")</f>
        <v>0</v>
      </c>
      <c r="Q9" s="8">
        <f>IFERROR(INDEX(Llave_Calificacion!$D$2:$D$67,MATCH("9.4§"&amp;Respuestas!AP9,Llave_Calificacion!$A$2:$A$67,0)),"")</f>
        <v>0</v>
      </c>
      <c r="R9" s="8" t="str">
        <f>IFERROR(INDEX(Llave_Calificacion!$D$2:$D$67,MATCH("9.5§"&amp;Respuestas!AR9,Llave_Calificacion!$A$2:$A$67,0)),"")</f>
        <v>NA</v>
      </c>
      <c r="S9" s="8">
        <f>IFERROR(INDEX(Llave_Calificacion!$D$2:$D$67,MATCH("10.1§"&amp;Respuestas!AS9,Llave_Calificacion!$A$2:$A$67,0)),"")</f>
        <v>0</v>
      </c>
      <c r="T9" s="8" t="str">
        <f>IFERROR(INDEX(Llave_Calificacion!$D$2:$D$67,MATCH("10.4§"&amp;Respuestas!AV9,Llave_Calificacion!$A$2:$A$67,0)),"")</f>
        <v/>
      </c>
      <c r="U9" s="8">
        <f>IFERROR(INDEX(Llave_Calificacion!$D$2:$D$67,MATCH("10.5§"&amp;Respuestas!AW9,Llave_Calificacion!$A$2:$A$67,0)),"")</f>
        <v>0</v>
      </c>
      <c r="V9" s="8">
        <f>IFERROR(INDEX(Llave_Calificacion!$D$2:$D$67,MATCH("10.6§"&amp;Respuestas!AX9,Llave_Calificacion!$A$2:$A$67,0)),"")</f>
        <v>1</v>
      </c>
      <c r="W9" s="19">
        <f t="shared" si="0"/>
        <v>27.666666666666668</v>
      </c>
      <c r="X9" s="19">
        <f t="shared" si="1"/>
        <v>78.571428571428569</v>
      </c>
      <c r="Y9" s="19">
        <f t="shared" si="2"/>
        <v>0</v>
      </c>
      <c r="Z9" s="19">
        <f t="shared" si="3"/>
        <v>33.333333333333329</v>
      </c>
      <c r="AA9" s="20">
        <f t="shared" si="4"/>
        <v>34.892857142857139</v>
      </c>
    </row>
    <row r="10" spans="1:27" x14ac:dyDescent="0.2">
      <c r="A10" s="4" t="str">
        <f>Respuestas!A10</f>
        <v>11</v>
      </c>
      <c r="B10" s="5" t="str">
        <f>Respuestas!B10</f>
        <v>11 CONFA</v>
      </c>
      <c r="C10" s="6">
        <f>IFERROR(INDEX(Llave_Calificacion!$D$2:$D$67,MATCH("7.1§"&amp;Respuestas!J10,Llave_Calificacion!$A$2:$A$67,0)),"")</f>
        <v>0.83</v>
      </c>
      <c r="D10" s="6">
        <f>IFERROR(INDEX(Llave_Calificacion!$D$2:$D$67,MATCH("7.2§"&amp;Respuestas!K10,Llave_Calificacion!$A$2:$A$67,0)),"")</f>
        <v>1</v>
      </c>
      <c r="E10" s="6">
        <f>IFERROR(INDEX(Llave_Calificacion!$D$2:$D$67,MATCH("7.4§"&amp;Respuestas!N10,Llave_Calificacion!$A$2:$A$67,0)),"")</f>
        <v>1</v>
      </c>
      <c r="F10" s="6">
        <f>IFERROR(INDEX(Llave_Calificacion!$D$2:$D$67,MATCH("8.1§"&amp;Respuestas!Q10,Llave_Calificacion!$A$2:$A$67,0)),"")</f>
        <v>1</v>
      </c>
      <c r="G10" s="6">
        <f>IFERROR(INDEX(Llave_Calificacion!$D$2:$D$67,MATCH("8.2§"&amp;Respuestas!R10,Llave_Calificacion!$A$2:$A$67,0)),"")</f>
        <v>1</v>
      </c>
      <c r="H10" s="6">
        <f>IFERROR(INDEX(Llave_Calificacion!$D$2:$D$67,MATCH("8.3§"&amp;Respuestas!S10,Llave_Calificacion!$A$2:$A$67,0)),"")</f>
        <v>0.9</v>
      </c>
      <c r="I10" s="6">
        <f>IFERROR(INDEX(Llave_Calificacion!$D$2:$D$67,MATCH("8.4§"&amp;Respuestas!T10,Llave_Calificacion!$A$2:$A$67,0)),"")</f>
        <v>0.5</v>
      </c>
      <c r="J10" s="6">
        <f>IFERROR(INDEX(Llave_Calificacion!$D$2:$D$67,MATCH("8.5§"&amp;Respuestas!U10,Llave_Calificacion!$A$2:$A$67,0)),"")</f>
        <v>1</v>
      </c>
      <c r="K10" s="6">
        <f>IFERROR(INDEX(Llave_Calificacion!$D$2:$D$67,MATCH("8.6§"&amp;Respuestas!Z10,Llave_Calificacion!$A$2:$A$67,0)),"")</f>
        <v>1</v>
      </c>
      <c r="L10" s="6">
        <f>IFERROR(INDEX(Llave_Calificacion!$D$2:$D$67,MATCH("8.7§"&amp;Respuestas!AF10,Llave_Calificacion!$A$2:$A$67,0)),"")</f>
        <v>1</v>
      </c>
      <c r="M10" s="6">
        <f>IFERROR(INDEX(Llave_Calificacion!$D$2:$D$67,MATCH("9.1§"&amp;Respuestas!AH10,Llave_Calificacion!$A$2:$A$67,0)),"")</f>
        <v>0.67</v>
      </c>
      <c r="N10" s="6">
        <f>IFERROR(INDEX(Llave_Calificacion!$D$2:$D$67,MATCH("9.2§"&amp;Respuestas!AI10,Llave_Calificacion!$A$2:$A$67,0)),"")</f>
        <v>1</v>
      </c>
      <c r="O10" s="6">
        <f>IFERROR(INDEX(Llave_Calificacion!$D$2:$D$67,MATCH("9.2.2§"&amp;Respuestas!AK10,Llave_Calificacion!$A$2:$A$67,0)),"")</f>
        <v>1</v>
      </c>
      <c r="P10" s="6">
        <f>IFERROR(INDEX(Llave_Calificacion!$D$2:$D$67,MATCH("9.3§"&amp;Respuestas!AM10,Llave_Calificacion!$A$2:$A$67,0)),"")</f>
        <v>1</v>
      </c>
      <c r="Q10" s="6">
        <f>IFERROR(INDEX(Llave_Calificacion!$D$2:$D$67,MATCH("9.4§"&amp;Respuestas!AP10,Llave_Calificacion!$A$2:$A$67,0)),"")</f>
        <v>1</v>
      </c>
      <c r="R10" s="6">
        <f>IFERROR(INDEX(Llave_Calificacion!$D$2:$D$67,MATCH("9.5§"&amp;Respuestas!AR10,Llave_Calificacion!$A$2:$A$67,0)),"")</f>
        <v>0.5</v>
      </c>
      <c r="S10" s="6">
        <f>IFERROR(INDEX(Llave_Calificacion!$D$2:$D$67,MATCH("10.1§"&amp;Respuestas!AS10,Llave_Calificacion!$A$2:$A$67,0)),"")</f>
        <v>1</v>
      </c>
      <c r="T10" s="6" t="str">
        <f>IFERROR(INDEX(Llave_Calificacion!$D$2:$D$67,MATCH("10.4§"&amp;Respuestas!AV10,Llave_Calificacion!$A$2:$A$67,0)),"")</f>
        <v/>
      </c>
      <c r="U10" s="6">
        <f>IFERROR(INDEX(Llave_Calificacion!$D$2:$D$67,MATCH("10.5§"&amp;Respuestas!AW10,Llave_Calificacion!$A$2:$A$67,0)),"")</f>
        <v>0</v>
      </c>
      <c r="V10" s="6">
        <f>IFERROR(INDEX(Llave_Calificacion!$D$2:$D$67,MATCH("10.6§"&amp;Respuestas!AX10,Llave_Calificacion!$A$2:$A$67,0)),"")</f>
        <v>1</v>
      </c>
      <c r="W10" s="17">
        <f t="shared" si="0"/>
        <v>94.333333333333343</v>
      </c>
      <c r="X10" s="17">
        <f t="shared" si="1"/>
        <v>91.428571428571431</v>
      </c>
      <c r="Y10" s="17">
        <f t="shared" si="2"/>
        <v>86.166666666666671</v>
      </c>
      <c r="Z10" s="17">
        <f t="shared" si="3"/>
        <v>66.666666666666657</v>
      </c>
      <c r="AA10" s="18">
        <f t="shared" si="4"/>
        <v>84.648809523809518</v>
      </c>
    </row>
    <row r="11" spans="1:27" x14ac:dyDescent="0.2">
      <c r="A11" s="7" t="str">
        <f>Respuestas!A11</f>
        <v>13</v>
      </c>
      <c r="B11" s="2">
        <f>Respuestas!B11</f>
        <v>0</v>
      </c>
      <c r="C11" s="8" t="str">
        <f>IFERROR(INDEX(Llave_Calificacion!$D$2:$D$67,MATCH("7.1§"&amp;Respuestas!J11,Llave_Calificacion!$A$2:$A$67,0)),"")</f>
        <v/>
      </c>
      <c r="D11" s="8" t="str">
        <f>IFERROR(INDEX(Llave_Calificacion!$D$2:$D$67,MATCH("7.2§"&amp;Respuestas!K11,Llave_Calificacion!$A$2:$A$67,0)),"")</f>
        <v/>
      </c>
      <c r="E11" s="8" t="str">
        <f>IFERROR(INDEX(Llave_Calificacion!$D$2:$D$67,MATCH("7.4§"&amp;Respuestas!N11,Llave_Calificacion!$A$2:$A$67,0)),"")</f>
        <v/>
      </c>
      <c r="F11" s="8" t="str">
        <f>IFERROR(INDEX(Llave_Calificacion!$D$2:$D$67,MATCH("8.1§"&amp;Respuestas!Q11,Llave_Calificacion!$A$2:$A$67,0)),"")</f>
        <v/>
      </c>
      <c r="G11" s="8" t="str">
        <f>IFERROR(INDEX(Llave_Calificacion!$D$2:$D$67,MATCH("8.2§"&amp;Respuestas!R11,Llave_Calificacion!$A$2:$A$67,0)),"")</f>
        <v/>
      </c>
      <c r="H11" s="8" t="str">
        <f>IFERROR(INDEX(Llave_Calificacion!$D$2:$D$67,MATCH("8.3§"&amp;Respuestas!S11,Llave_Calificacion!$A$2:$A$67,0)),"")</f>
        <v/>
      </c>
      <c r="I11" s="8" t="str">
        <f>IFERROR(INDEX(Llave_Calificacion!$D$2:$D$67,MATCH("8.4§"&amp;Respuestas!T11,Llave_Calificacion!$A$2:$A$67,0)),"")</f>
        <v/>
      </c>
      <c r="J11" s="8" t="str">
        <f>IFERROR(INDEX(Llave_Calificacion!$D$2:$D$67,MATCH("8.5§"&amp;Respuestas!U11,Llave_Calificacion!$A$2:$A$67,0)),"")</f>
        <v/>
      </c>
      <c r="K11" s="8" t="str">
        <f>IFERROR(INDEX(Llave_Calificacion!$D$2:$D$67,MATCH("8.6§"&amp;Respuestas!Z11,Llave_Calificacion!$A$2:$A$67,0)),"")</f>
        <v/>
      </c>
      <c r="L11" s="8" t="str">
        <f>IFERROR(INDEX(Llave_Calificacion!$D$2:$D$67,MATCH("8.7§"&amp;Respuestas!AF11,Llave_Calificacion!$A$2:$A$67,0)),"")</f>
        <v/>
      </c>
      <c r="M11" s="8" t="str">
        <f>IFERROR(INDEX(Llave_Calificacion!$D$2:$D$67,MATCH("9.1§"&amp;Respuestas!AH11,Llave_Calificacion!$A$2:$A$67,0)),"")</f>
        <v/>
      </c>
      <c r="N11" s="8" t="str">
        <f>IFERROR(INDEX(Llave_Calificacion!$D$2:$D$67,MATCH("9.2§"&amp;Respuestas!AI11,Llave_Calificacion!$A$2:$A$67,0)),"")</f>
        <v/>
      </c>
      <c r="O11" s="8" t="str">
        <f>IFERROR(INDEX(Llave_Calificacion!$D$2:$D$67,MATCH("9.2.2§"&amp;Respuestas!AK11,Llave_Calificacion!$A$2:$A$67,0)),"")</f>
        <v/>
      </c>
      <c r="P11" s="8" t="str">
        <f>IFERROR(INDEX(Llave_Calificacion!$D$2:$D$67,MATCH("9.3§"&amp;Respuestas!AM11,Llave_Calificacion!$A$2:$A$67,0)),"")</f>
        <v/>
      </c>
      <c r="Q11" s="8" t="str">
        <f>IFERROR(INDEX(Llave_Calificacion!$D$2:$D$67,MATCH("9.4§"&amp;Respuestas!AP11,Llave_Calificacion!$A$2:$A$67,0)),"")</f>
        <v/>
      </c>
      <c r="R11" s="8" t="str">
        <f>IFERROR(INDEX(Llave_Calificacion!$D$2:$D$67,MATCH("9.5§"&amp;Respuestas!AR11,Llave_Calificacion!$A$2:$A$67,0)),"")</f>
        <v/>
      </c>
      <c r="S11" s="8" t="str">
        <f>IFERROR(INDEX(Llave_Calificacion!$D$2:$D$67,MATCH("10.1§"&amp;Respuestas!AS11,Llave_Calificacion!$A$2:$A$67,0)),"")</f>
        <v/>
      </c>
      <c r="T11" s="8" t="str">
        <f>IFERROR(INDEX(Llave_Calificacion!$D$2:$D$67,MATCH("10.4§"&amp;Respuestas!AV11,Llave_Calificacion!$A$2:$A$67,0)),"")</f>
        <v/>
      </c>
      <c r="U11" s="8" t="str">
        <f>IFERROR(INDEX(Llave_Calificacion!$D$2:$D$67,MATCH("10.5§"&amp;Respuestas!AW11,Llave_Calificacion!$A$2:$A$67,0)),"")</f>
        <v/>
      </c>
      <c r="V11" s="8" t="str">
        <f>IFERROR(INDEX(Llave_Calificacion!$D$2:$D$67,MATCH("10.6§"&amp;Respuestas!AX11,Llave_Calificacion!$A$2:$A$67,0)),"")</f>
        <v/>
      </c>
      <c r="W11" s="19" t="str">
        <f t="shared" si="0"/>
        <v/>
      </c>
      <c r="X11" s="19" t="str">
        <f t="shared" si="1"/>
        <v/>
      </c>
      <c r="Y11" s="19" t="str">
        <f t="shared" si="2"/>
        <v/>
      </c>
      <c r="Z11" s="19" t="str">
        <f t="shared" si="3"/>
        <v/>
      </c>
      <c r="AA11" s="20" t="str">
        <f t="shared" si="4"/>
        <v/>
      </c>
    </row>
    <row r="12" spans="1:27" x14ac:dyDescent="0.2">
      <c r="A12" s="4" t="str">
        <f>Respuestas!A12</f>
        <v>14</v>
      </c>
      <c r="B12" s="5" t="str">
        <f>Respuestas!B12</f>
        <v>14 COMFACAUCA  </v>
      </c>
      <c r="C12" s="6">
        <f>IFERROR(INDEX(Llave_Calificacion!$D$2:$D$67,MATCH("7.1§"&amp;Respuestas!J12,Llave_Calificacion!$A$2:$A$67,0)),"")</f>
        <v>0.83</v>
      </c>
      <c r="D12" s="6">
        <f>IFERROR(INDEX(Llave_Calificacion!$D$2:$D$67,MATCH("7.2§"&amp;Respuestas!K12,Llave_Calificacion!$A$2:$A$67,0)),"")</f>
        <v>1</v>
      </c>
      <c r="E12" s="6">
        <f>IFERROR(INDEX(Llave_Calificacion!$D$2:$D$67,MATCH("7.4§"&amp;Respuestas!N12,Llave_Calificacion!$A$2:$A$67,0)),"")</f>
        <v>0</v>
      </c>
      <c r="F12" s="6">
        <f>IFERROR(INDEX(Llave_Calificacion!$D$2:$D$67,MATCH("8.1§"&amp;Respuestas!Q12,Llave_Calificacion!$A$2:$A$67,0)),"")</f>
        <v>1</v>
      </c>
      <c r="G12" s="6">
        <f>IFERROR(INDEX(Llave_Calificacion!$D$2:$D$67,MATCH("8.2§"&amp;Respuestas!R12,Llave_Calificacion!$A$2:$A$67,0)),"")</f>
        <v>1</v>
      </c>
      <c r="H12" s="6">
        <f>IFERROR(INDEX(Llave_Calificacion!$D$2:$D$67,MATCH("8.3§"&amp;Respuestas!S12,Llave_Calificacion!$A$2:$A$67,0)),"")</f>
        <v>0.9</v>
      </c>
      <c r="I12" s="6">
        <f>IFERROR(INDEX(Llave_Calificacion!$D$2:$D$67,MATCH("8.4§"&amp;Respuestas!T12,Llave_Calificacion!$A$2:$A$67,0)),"")</f>
        <v>0.83</v>
      </c>
      <c r="J12" s="6">
        <f>IFERROR(INDEX(Llave_Calificacion!$D$2:$D$67,MATCH("8.5§"&amp;Respuestas!U12,Llave_Calificacion!$A$2:$A$67,0)),"")</f>
        <v>1</v>
      </c>
      <c r="K12" s="6">
        <f>IFERROR(INDEX(Llave_Calificacion!$D$2:$D$67,MATCH("8.6§"&amp;Respuestas!Z12,Llave_Calificacion!$A$2:$A$67,0)),"")</f>
        <v>1</v>
      </c>
      <c r="L12" s="6">
        <f>IFERROR(INDEX(Llave_Calificacion!$D$2:$D$67,MATCH("8.7§"&amp;Respuestas!AF12,Llave_Calificacion!$A$2:$A$67,0)),"")</f>
        <v>1</v>
      </c>
      <c r="M12" s="6">
        <f>IFERROR(INDEX(Llave_Calificacion!$D$2:$D$67,MATCH("9.1§"&amp;Respuestas!AH12,Llave_Calificacion!$A$2:$A$67,0)),"")</f>
        <v>1</v>
      </c>
      <c r="N12" s="6">
        <f>IFERROR(INDEX(Llave_Calificacion!$D$2:$D$67,MATCH("9.2§"&amp;Respuestas!AI12,Llave_Calificacion!$A$2:$A$67,0)),"")</f>
        <v>1</v>
      </c>
      <c r="O12" s="6">
        <f>IFERROR(INDEX(Llave_Calificacion!$D$2:$D$67,MATCH("9.2.2§"&amp;Respuestas!AK12,Llave_Calificacion!$A$2:$A$67,0)),"")</f>
        <v>1</v>
      </c>
      <c r="P12" s="6">
        <f>IFERROR(INDEX(Llave_Calificacion!$D$2:$D$67,MATCH("9.3§"&amp;Respuestas!AM12,Llave_Calificacion!$A$2:$A$67,0)),"")</f>
        <v>1</v>
      </c>
      <c r="Q12" s="6">
        <f>IFERROR(INDEX(Llave_Calificacion!$D$2:$D$67,MATCH("9.4§"&amp;Respuestas!AP12,Llave_Calificacion!$A$2:$A$67,0)),"")</f>
        <v>1</v>
      </c>
      <c r="R12" s="6">
        <f>IFERROR(INDEX(Llave_Calificacion!$D$2:$D$67,MATCH("9.5§"&amp;Respuestas!AR12,Llave_Calificacion!$A$2:$A$67,0)),"")</f>
        <v>1</v>
      </c>
      <c r="S12" s="6">
        <f>IFERROR(INDEX(Llave_Calificacion!$D$2:$D$67,MATCH("10.1§"&amp;Respuestas!AS12,Llave_Calificacion!$A$2:$A$67,0)),"")</f>
        <v>1</v>
      </c>
      <c r="T12" s="6" t="str">
        <f>IFERROR(INDEX(Llave_Calificacion!$D$2:$D$67,MATCH("10.4§"&amp;Respuestas!AV12,Llave_Calificacion!$A$2:$A$67,0)),"")</f>
        <v/>
      </c>
      <c r="U12" s="6">
        <f>IFERROR(INDEX(Llave_Calificacion!$D$2:$D$67,MATCH("10.5§"&amp;Respuestas!AW12,Llave_Calificacion!$A$2:$A$67,0)),"")</f>
        <v>0</v>
      </c>
      <c r="V12" s="6">
        <f>IFERROR(INDEX(Llave_Calificacion!$D$2:$D$67,MATCH("10.6§"&amp;Respuestas!AX12,Llave_Calificacion!$A$2:$A$67,0)),"")</f>
        <v>1</v>
      </c>
      <c r="W12" s="17">
        <f t="shared" si="0"/>
        <v>61</v>
      </c>
      <c r="X12" s="17">
        <f t="shared" si="1"/>
        <v>96.142857142857153</v>
      </c>
      <c r="Y12" s="17">
        <f t="shared" si="2"/>
        <v>100</v>
      </c>
      <c r="Z12" s="17">
        <f t="shared" si="3"/>
        <v>66.666666666666657</v>
      </c>
      <c r="AA12" s="18">
        <f t="shared" si="4"/>
        <v>80.952380952380963</v>
      </c>
    </row>
    <row r="13" spans="1:27" x14ac:dyDescent="0.2">
      <c r="A13" s="7" t="str">
        <f>Respuestas!A13</f>
        <v>15</v>
      </c>
      <c r="B13" s="2" t="str">
        <f>Respuestas!B13</f>
        <v>15 COMFACESAR </v>
      </c>
      <c r="C13" s="8">
        <f>IFERROR(INDEX(Llave_Calificacion!$D$2:$D$67,MATCH("7.1§"&amp;Respuestas!J13,Llave_Calificacion!$A$2:$A$67,0)),"")</f>
        <v>0</v>
      </c>
      <c r="D13" s="8">
        <f>IFERROR(INDEX(Llave_Calificacion!$D$2:$D$67,MATCH("7.2§"&amp;Respuestas!K13,Llave_Calificacion!$A$2:$A$67,0)),"")</f>
        <v>0</v>
      </c>
      <c r="E13" s="8">
        <f>IFERROR(INDEX(Llave_Calificacion!$D$2:$D$67,MATCH("7.4§"&amp;Respuestas!N13,Llave_Calificacion!$A$2:$A$67,0)),"")</f>
        <v>0</v>
      </c>
      <c r="F13" s="8">
        <f>IFERROR(INDEX(Llave_Calificacion!$D$2:$D$67,MATCH("8.1§"&amp;Respuestas!Q13,Llave_Calificacion!$A$2:$A$67,0)),"")</f>
        <v>1</v>
      </c>
      <c r="G13" s="8">
        <f>IFERROR(INDEX(Llave_Calificacion!$D$2:$D$67,MATCH("8.2§"&amp;Respuestas!R13,Llave_Calificacion!$A$2:$A$67,0)),"")</f>
        <v>1</v>
      </c>
      <c r="H13" s="8">
        <f>IFERROR(INDEX(Llave_Calificacion!$D$2:$D$67,MATCH("8.3§"&amp;Respuestas!S13,Llave_Calificacion!$A$2:$A$67,0)),"")</f>
        <v>1</v>
      </c>
      <c r="I13" s="8">
        <f>IFERROR(INDEX(Llave_Calificacion!$D$2:$D$67,MATCH("8.4§"&amp;Respuestas!T13,Llave_Calificacion!$A$2:$A$67,0)),"")</f>
        <v>0</v>
      </c>
      <c r="J13" s="8">
        <f>IFERROR(INDEX(Llave_Calificacion!$D$2:$D$67,MATCH("8.5§"&amp;Respuestas!U13,Llave_Calificacion!$A$2:$A$67,0)),"")</f>
        <v>0</v>
      </c>
      <c r="K13" s="8">
        <f>IFERROR(INDEX(Llave_Calificacion!$D$2:$D$67,MATCH("8.6§"&amp;Respuestas!Z13,Llave_Calificacion!$A$2:$A$67,0)),"")</f>
        <v>0</v>
      </c>
      <c r="L13" s="8">
        <f>IFERROR(INDEX(Llave_Calificacion!$D$2:$D$67,MATCH("8.7§"&amp;Respuestas!AF13,Llave_Calificacion!$A$2:$A$67,0)),"")</f>
        <v>1</v>
      </c>
      <c r="M13" s="8">
        <f>IFERROR(INDEX(Llave_Calificacion!$D$2:$D$67,MATCH("9.1§"&amp;Respuestas!AH13,Llave_Calificacion!$A$2:$A$67,0)),"")</f>
        <v>1</v>
      </c>
      <c r="N13" s="8">
        <f>IFERROR(INDEX(Llave_Calificacion!$D$2:$D$67,MATCH("9.2§"&amp;Respuestas!AI13,Llave_Calificacion!$A$2:$A$67,0)),"")</f>
        <v>0</v>
      </c>
      <c r="O13" s="8" t="str">
        <f>IFERROR(INDEX(Llave_Calificacion!$D$2:$D$67,MATCH("9.2.2§"&amp;Respuestas!AK13,Llave_Calificacion!$A$2:$A$67,0)),"")</f>
        <v/>
      </c>
      <c r="P13" s="8">
        <f>IFERROR(INDEX(Llave_Calificacion!$D$2:$D$67,MATCH("9.3§"&amp;Respuestas!AM13,Llave_Calificacion!$A$2:$A$67,0)),"")</f>
        <v>0</v>
      </c>
      <c r="Q13" s="8">
        <f>IFERROR(INDEX(Llave_Calificacion!$D$2:$D$67,MATCH("9.4§"&amp;Respuestas!AP13,Llave_Calificacion!$A$2:$A$67,0)),"")</f>
        <v>0</v>
      </c>
      <c r="R13" s="8">
        <f>IFERROR(INDEX(Llave_Calificacion!$D$2:$D$67,MATCH("9.5§"&amp;Respuestas!AR13,Llave_Calificacion!$A$2:$A$67,0)),"")</f>
        <v>0</v>
      </c>
      <c r="S13" s="8">
        <f>IFERROR(INDEX(Llave_Calificacion!$D$2:$D$67,MATCH("10.1§"&amp;Respuestas!AS13,Llave_Calificacion!$A$2:$A$67,0)),"")</f>
        <v>1</v>
      </c>
      <c r="T13" s="8">
        <f>IFERROR(INDEX(Llave_Calificacion!$D$2:$D$67,MATCH("10.4§"&amp;Respuestas!AV13,Llave_Calificacion!$A$2:$A$67,0)),"")</f>
        <v>0.25</v>
      </c>
      <c r="U13" s="8">
        <f>IFERROR(INDEX(Llave_Calificacion!$D$2:$D$67,MATCH("10.5§"&amp;Respuestas!AW13,Llave_Calificacion!$A$2:$A$67,0)),"")</f>
        <v>0</v>
      </c>
      <c r="V13" s="8">
        <f>IFERROR(INDEX(Llave_Calificacion!$D$2:$D$67,MATCH("10.6§"&amp;Respuestas!AX13,Llave_Calificacion!$A$2:$A$67,0)),"")</f>
        <v>0</v>
      </c>
      <c r="W13" s="19">
        <f t="shared" si="0"/>
        <v>0</v>
      </c>
      <c r="X13" s="19">
        <f t="shared" si="1"/>
        <v>57.142857142857139</v>
      </c>
      <c r="Y13" s="19">
        <f t="shared" si="2"/>
        <v>20</v>
      </c>
      <c r="Z13" s="19">
        <f t="shared" si="3"/>
        <v>31.25</v>
      </c>
      <c r="AA13" s="20">
        <f t="shared" si="4"/>
        <v>27.098214285714285</v>
      </c>
    </row>
    <row r="14" spans="1:27" x14ac:dyDescent="0.2">
      <c r="A14" s="4" t="str">
        <f>Respuestas!A14</f>
        <v>16</v>
      </c>
      <c r="B14" s="5" t="str">
        <f>Respuestas!B14</f>
        <v>16 COMFACOR </v>
      </c>
      <c r="C14" s="6">
        <f>IFERROR(INDEX(Llave_Calificacion!$D$2:$D$67,MATCH("7.1§"&amp;Respuestas!J14,Llave_Calificacion!$A$2:$A$67,0)),"")</f>
        <v>0.83</v>
      </c>
      <c r="D14" s="6">
        <f>IFERROR(INDEX(Llave_Calificacion!$D$2:$D$67,MATCH("7.2§"&amp;Respuestas!K14,Llave_Calificacion!$A$2:$A$67,0)),"")</f>
        <v>1</v>
      </c>
      <c r="E14" s="6">
        <f>IFERROR(INDEX(Llave_Calificacion!$D$2:$D$67,MATCH("7.4§"&amp;Respuestas!N14,Llave_Calificacion!$A$2:$A$67,0)),"")</f>
        <v>0</v>
      </c>
      <c r="F14" s="6">
        <f>IFERROR(INDEX(Llave_Calificacion!$D$2:$D$67,MATCH("8.1§"&amp;Respuestas!Q14,Llave_Calificacion!$A$2:$A$67,0)),"")</f>
        <v>0.33</v>
      </c>
      <c r="G14" s="6">
        <f>IFERROR(INDEX(Llave_Calificacion!$D$2:$D$67,MATCH("8.2§"&amp;Respuestas!R14,Llave_Calificacion!$A$2:$A$67,0)),"")</f>
        <v>1</v>
      </c>
      <c r="H14" s="6">
        <f>IFERROR(INDEX(Llave_Calificacion!$D$2:$D$67,MATCH("8.3§"&amp;Respuestas!S14,Llave_Calificacion!$A$2:$A$67,0)),"")</f>
        <v>0</v>
      </c>
      <c r="I14" s="6">
        <f>IFERROR(INDEX(Llave_Calificacion!$D$2:$D$67,MATCH("8.4§"&amp;Respuestas!T14,Llave_Calificacion!$A$2:$A$67,0)),"")</f>
        <v>0</v>
      </c>
      <c r="J14" s="6">
        <f>IFERROR(INDEX(Llave_Calificacion!$D$2:$D$67,MATCH("8.5§"&amp;Respuestas!U14,Llave_Calificacion!$A$2:$A$67,0)),"")</f>
        <v>1</v>
      </c>
      <c r="K14" s="6">
        <f>IFERROR(INDEX(Llave_Calificacion!$D$2:$D$67,MATCH("8.6§"&amp;Respuestas!Z14,Llave_Calificacion!$A$2:$A$67,0)),"")</f>
        <v>0</v>
      </c>
      <c r="L14" s="6">
        <f>IFERROR(INDEX(Llave_Calificacion!$D$2:$D$67,MATCH("8.7§"&amp;Respuestas!AF14,Llave_Calificacion!$A$2:$A$67,0)),"")</f>
        <v>1</v>
      </c>
      <c r="M14" s="6">
        <f>IFERROR(INDEX(Llave_Calificacion!$D$2:$D$67,MATCH("9.1§"&amp;Respuestas!AH14,Llave_Calificacion!$A$2:$A$67,0)),"")</f>
        <v>0</v>
      </c>
      <c r="N14" s="6">
        <f>IFERROR(INDEX(Llave_Calificacion!$D$2:$D$67,MATCH("9.2§"&amp;Respuestas!AI14,Llave_Calificacion!$A$2:$A$67,0)),"")</f>
        <v>1</v>
      </c>
      <c r="O14" s="6">
        <f>IFERROR(INDEX(Llave_Calificacion!$D$2:$D$67,MATCH("9.2.2§"&amp;Respuestas!AK14,Llave_Calificacion!$A$2:$A$67,0)),"")</f>
        <v>0</v>
      </c>
      <c r="P14" s="6">
        <f>IFERROR(INDEX(Llave_Calificacion!$D$2:$D$67,MATCH("9.3§"&amp;Respuestas!AM14,Llave_Calificacion!$A$2:$A$67,0)),"")</f>
        <v>0.5</v>
      </c>
      <c r="Q14" s="6">
        <f>IFERROR(INDEX(Llave_Calificacion!$D$2:$D$67,MATCH("9.4§"&amp;Respuestas!AP14,Llave_Calificacion!$A$2:$A$67,0)),"")</f>
        <v>0</v>
      </c>
      <c r="R14" s="6">
        <f>IFERROR(INDEX(Llave_Calificacion!$D$2:$D$67,MATCH("9.5§"&amp;Respuestas!AR14,Llave_Calificacion!$A$2:$A$67,0)),"")</f>
        <v>0</v>
      </c>
      <c r="S14" s="6">
        <f>IFERROR(INDEX(Llave_Calificacion!$D$2:$D$67,MATCH("10.1§"&amp;Respuestas!AS14,Llave_Calificacion!$A$2:$A$67,0)),"")</f>
        <v>0</v>
      </c>
      <c r="T14" s="6">
        <f>IFERROR(INDEX(Llave_Calificacion!$D$2:$D$67,MATCH("10.4§"&amp;Respuestas!AV14,Llave_Calificacion!$A$2:$A$67,0)),"")</f>
        <v>0.25</v>
      </c>
      <c r="U14" s="6">
        <f>IFERROR(INDEX(Llave_Calificacion!$D$2:$D$67,MATCH("10.5§"&amp;Respuestas!AW14,Llave_Calificacion!$A$2:$A$67,0)),"")</f>
        <v>0</v>
      </c>
      <c r="V14" s="6">
        <f>IFERROR(INDEX(Llave_Calificacion!$D$2:$D$67,MATCH("10.6§"&amp;Respuestas!AX14,Llave_Calificacion!$A$2:$A$67,0)),"")</f>
        <v>0</v>
      </c>
      <c r="W14" s="17">
        <f t="shared" si="0"/>
        <v>61</v>
      </c>
      <c r="X14" s="17">
        <f t="shared" si="1"/>
        <v>47.571428571428569</v>
      </c>
      <c r="Y14" s="17">
        <f t="shared" si="2"/>
        <v>25</v>
      </c>
      <c r="Z14" s="17">
        <f t="shared" si="3"/>
        <v>6.25</v>
      </c>
      <c r="AA14" s="18">
        <f t="shared" si="4"/>
        <v>34.955357142857139</v>
      </c>
    </row>
    <row r="15" spans="1:27" x14ac:dyDescent="0.2">
      <c r="A15" s="7" t="str">
        <f>Respuestas!A15</f>
        <v>21</v>
      </c>
      <c r="B15" s="2" t="str">
        <f>Respuestas!B15</f>
        <v>21 CAFAM</v>
      </c>
      <c r="C15" s="8">
        <f>IFERROR(INDEX(Llave_Calificacion!$D$2:$D$67,MATCH("7.1§"&amp;Respuestas!J15,Llave_Calificacion!$A$2:$A$67,0)),"")</f>
        <v>0.83</v>
      </c>
      <c r="D15" s="8">
        <f>IFERROR(INDEX(Llave_Calificacion!$D$2:$D$67,MATCH("7.2§"&amp;Respuestas!K15,Llave_Calificacion!$A$2:$A$67,0)),"")</f>
        <v>1</v>
      </c>
      <c r="E15" s="8">
        <f>IFERROR(INDEX(Llave_Calificacion!$D$2:$D$67,MATCH("7.4§"&amp;Respuestas!N15,Llave_Calificacion!$A$2:$A$67,0)),"")</f>
        <v>1</v>
      </c>
      <c r="F15" s="8">
        <f>IFERROR(INDEX(Llave_Calificacion!$D$2:$D$67,MATCH("8.1§"&amp;Respuestas!Q15,Llave_Calificacion!$A$2:$A$67,0)),"")</f>
        <v>0.67</v>
      </c>
      <c r="G15" s="8">
        <f>IFERROR(INDEX(Llave_Calificacion!$D$2:$D$67,MATCH("8.2§"&amp;Respuestas!R15,Llave_Calificacion!$A$2:$A$67,0)),"")</f>
        <v>1</v>
      </c>
      <c r="H15" s="8">
        <f>IFERROR(INDEX(Llave_Calificacion!$D$2:$D$67,MATCH("8.3§"&amp;Respuestas!S15,Llave_Calificacion!$A$2:$A$67,0)),"")</f>
        <v>0.5</v>
      </c>
      <c r="I15" s="8">
        <f>IFERROR(INDEX(Llave_Calificacion!$D$2:$D$67,MATCH("8.4§"&amp;Respuestas!T15,Llave_Calificacion!$A$2:$A$67,0)),"")</f>
        <v>0.5</v>
      </c>
      <c r="J15" s="8">
        <f>IFERROR(INDEX(Llave_Calificacion!$D$2:$D$67,MATCH("8.5§"&amp;Respuestas!U15,Llave_Calificacion!$A$2:$A$67,0)),"")</f>
        <v>1</v>
      </c>
      <c r="K15" s="8">
        <f>IFERROR(INDEX(Llave_Calificacion!$D$2:$D$67,MATCH("8.6§"&amp;Respuestas!Z15,Llave_Calificacion!$A$2:$A$67,0)),"")</f>
        <v>0</v>
      </c>
      <c r="L15" s="8">
        <f>IFERROR(INDEX(Llave_Calificacion!$D$2:$D$67,MATCH("8.7§"&amp;Respuestas!AF15,Llave_Calificacion!$A$2:$A$67,0)),"")</f>
        <v>1</v>
      </c>
      <c r="M15" s="8">
        <f>IFERROR(INDEX(Llave_Calificacion!$D$2:$D$67,MATCH("9.1§"&amp;Respuestas!AH15,Llave_Calificacion!$A$2:$A$67,0)),"")</f>
        <v>1</v>
      </c>
      <c r="N15" s="8">
        <f>IFERROR(INDEX(Llave_Calificacion!$D$2:$D$67,MATCH("9.2§"&amp;Respuestas!AI15,Llave_Calificacion!$A$2:$A$67,0)),"")</f>
        <v>1</v>
      </c>
      <c r="O15" s="8">
        <f>IFERROR(INDEX(Llave_Calificacion!$D$2:$D$67,MATCH("9.2.2§"&amp;Respuestas!AK15,Llave_Calificacion!$A$2:$A$67,0)),"")</f>
        <v>1</v>
      </c>
      <c r="P15" s="8">
        <f>IFERROR(INDEX(Llave_Calificacion!$D$2:$D$67,MATCH("9.3§"&amp;Respuestas!AM15,Llave_Calificacion!$A$2:$A$67,0)),"")</f>
        <v>1</v>
      </c>
      <c r="Q15" s="8">
        <f>IFERROR(INDEX(Llave_Calificacion!$D$2:$D$67,MATCH("9.4§"&amp;Respuestas!AP15,Llave_Calificacion!$A$2:$A$67,0)),"")</f>
        <v>1</v>
      </c>
      <c r="R15" s="8">
        <f>IFERROR(INDEX(Llave_Calificacion!$D$2:$D$67,MATCH("9.5§"&amp;Respuestas!AR15,Llave_Calificacion!$A$2:$A$67,0)),"")</f>
        <v>0.5</v>
      </c>
      <c r="S15" s="8">
        <f>IFERROR(INDEX(Llave_Calificacion!$D$2:$D$67,MATCH("10.1§"&amp;Respuestas!AS15,Llave_Calificacion!$A$2:$A$67,0)),"")</f>
        <v>1</v>
      </c>
      <c r="T15" s="8" t="str">
        <f>IFERROR(INDEX(Llave_Calificacion!$D$2:$D$67,MATCH("10.4§"&amp;Respuestas!AV15,Llave_Calificacion!$A$2:$A$67,0)),"")</f>
        <v/>
      </c>
      <c r="U15" s="8">
        <f>IFERROR(INDEX(Llave_Calificacion!$D$2:$D$67,MATCH("10.5§"&amp;Respuestas!AW15,Llave_Calificacion!$A$2:$A$67,0)),"")</f>
        <v>0</v>
      </c>
      <c r="V15" s="8">
        <f>IFERROR(INDEX(Llave_Calificacion!$D$2:$D$67,MATCH("10.6§"&amp;Respuestas!AX15,Llave_Calificacion!$A$2:$A$67,0)),"")</f>
        <v>1</v>
      </c>
      <c r="W15" s="19">
        <f t="shared" si="0"/>
        <v>94.333333333333343</v>
      </c>
      <c r="X15" s="19">
        <f t="shared" si="1"/>
        <v>66.714285714285708</v>
      </c>
      <c r="Y15" s="19">
        <f t="shared" si="2"/>
        <v>91.666666666666657</v>
      </c>
      <c r="Z15" s="19">
        <f t="shared" si="3"/>
        <v>66.666666666666657</v>
      </c>
      <c r="AA15" s="20">
        <f t="shared" si="4"/>
        <v>79.845238095238088</v>
      </c>
    </row>
    <row r="16" spans="1:27" x14ac:dyDescent="0.2">
      <c r="A16" s="4" t="str">
        <f>Respuestas!A16</f>
        <v>22</v>
      </c>
      <c r="B16" s="5" t="str">
        <f>Respuestas!B16</f>
        <v>22 COLSUBSIDIO</v>
      </c>
      <c r="C16" s="6">
        <f>IFERROR(INDEX(Llave_Calificacion!$D$2:$D$67,MATCH("7.1§"&amp;Respuestas!J16,Llave_Calificacion!$A$2:$A$67,0)),"")</f>
        <v>0</v>
      </c>
      <c r="D16" s="6">
        <f>IFERROR(INDEX(Llave_Calificacion!$D$2:$D$67,MATCH("7.2§"&amp;Respuestas!K16,Llave_Calificacion!$A$2:$A$67,0)),"")</f>
        <v>0</v>
      </c>
      <c r="E16" s="6">
        <f>IFERROR(INDEX(Llave_Calificacion!$D$2:$D$67,MATCH("7.4§"&amp;Respuestas!N16,Llave_Calificacion!$A$2:$A$67,0)),"")</f>
        <v>0</v>
      </c>
      <c r="F16" s="6">
        <f>IFERROR(INDEX(Llave_Calificacion!$D$2:$D$67,MATCH("8.1§"&amp;Respuestas!Q16,Llave_Calificacion!$A$2:$A$67,0)),"")</f>
        <v>1</v>
      </c>
      <c r="G16" s="6">
        <f>IFERROR(INDEX(Llave_Calificacion!$D$2:$D$67,MATCH("8.2§"&amp;Respuestas!R16,Llave_Calificacion!$A$2:$A$67,0)),"")</f>
        <v>1</v>
      </c>
      <c r="H16" s="6">
        <f>IFERROR(INDEX(Llave_Calificacion!$D$2:$D$67,MATCH("8.3§"&amp;Respuestas!S16,Llave_Calificacion!$A$2:$A$67,0)),"")</f>
        <v>1</v>
      </c>
      <c r="I16" s="6">
        <f>IFERROR(INDEX(Llave_Calificacion!$D$2:$D$67,MATCH("8.4§"&amp;Respuestas!T16,Llave_Calificacion!$A$2:$A$67,0)),"")</f>
        <v>0.5</v>
      </c>
      <c r="J16" s="6">
        <f>IFERROR(INDEX(Llave_Calificacion!$D$2:$D$67,MATCH("8.5§"&amp;Respuestas!U16,Llave_Calificacion!$A$2:$A$67,0)),"")</f>
        <v>0</v>
      </c>
      <c r="K16" s="6">
        <f>IFERROR(INDEX(Llave_Calificacion!$D$2:$D$67,MATCH("8.6§"&amp;Respuestas!Z16,Llave_Calificacion!$A$2:$A$67,0)),"")</f>
        <v>1</v>
      </c>
      <c r="L16" s="6">
        <f>IFERROR(INDEX(Llave_Calificacion!$D$2:$D$67,MATCH("8.7§"&amp;Respuestas!AF16,Llave_Calificacion!$A$2:$A$67,0)),"")</f>
        <v>1</v>
      </c>
      <c r="M16" s="6">
        <f>IFERROR(INDEX(Llave_Calificacion!$D$2:$D$67,MATCH("9.1§"&amp;Respuestas!AH16,Llave_Calificacion!$A$2:$A$67,0)),"")</f>
        <v>1</v>
      </c>
      <c r="N16" s="6">
        <f>IFERROR(INDEX(Llave_Calificacion!$D$2:$D$67,MATCH("9.2§"&amp;Respuestas!AI16,Llave_Calificacion!$A$2:$A$67,0)),"")</f>
        <v>1</v>
      </c>
      <c r="O16" s="6">
        <f>IFERROR(INDEX(Llave_Calificacion!$D$2:$D$67,MATCH("9.2.2§"&amp;Respuestas!AK16,Llave_Calificacion!$A$2:$A$67,0)),"")</f>
        <v>1</v>
      </c>
      <c r="P16" s="6">
        <f>IFERROR(INDEX(Llave_Calificacion!$D$2:$D$67,MATCH("9.3§"&amp;Respuestas!AM16,Llave_Calificacion!$A$2:$A$67,0)),"")</f>
        <v>1</v>
      </c>
      <c r="Q16" s="6">
        <f>IFERROR(INDEX(Llave_Calificacion!$D$2:$D$67,MATCH("9.4§"&amp;Respuestas!AP16,Llave_Calificacion!$A$2:$A$67,0)),"")</f>
        <v>1</v>
      </c>
      <c r="R16" s="6">
        <f>IFERROR(INDEX(Llave_Calificacion!$D$2:$D$67,MATCH("9.5§"&amp;Respuestas!AR16,Llave_Calificacion!$A$2:$A$67,0)),"")</f>
        <v>0</v>
      </c>
      <c r="S16" s="6">
        <f>IFERROR(INDEX(Llave_Calificacion!$D$2:$D$67,MATCH("10.1§"&amp;Respuestas!AS16,Llave_Calificacion!$A$2:$A$67,0)),"")</f>
        <v>1</v>
      </c>
      <c r="T16" s="6" t="str">
        <f>IFERROR(INDEX(Llave_Calificacion!$D$2:$D$67,MATCH("10.4§"&amp;Respuestas!AV16,Llave_Calificacion!$A$2:$A$67,0)),"")</f>
        <v/>
      </c>
      <c r="U16" s="6" t="str">
        <f>IFERROR(INDEX(Llave_Calificacion!$D$2:$D$67,MATCH("10.5§"&amp;Respuestas!AW16,Llave_Calificacion!$A$2:$A$67,0)),"")</f>
        <v>NA</v>
      </c>
      <c r="V16" s="6">
        <f>IFERROR(INDEX(Llave_Calificacion!$D$2:$D$67,MATCH("10.6§"&amp;Respuestas!AX16,Llave_Calificacion!$A$2:$A$67,0)),"")</f>
        <v>1</v>
      </c>
      <c r="W16" s="17">
        <f t="shared" si="0"/>
        <v>0</v>
      </c>
      <c r="X16" s="17">
        <f t="shared" si="1"/>
        <v>78.571428571428569</v>
      </c>
      <c r="Y16" s="17">
        <f t="shared" si="2"/>
        <v>83.333333333333343</v>
      </c>
      <c r="Z16" s="17">
        <f t="shared" si="3"/>
        <v>100</v>
      </c>
      <c r="AA16" s="18">
        <f t="shared" si="4"/>
        <v>65.476190476190482</v>
      </c>
    </row>
    <row r="17" spans="1:27" x14ac:dyDescent="0.2">
      <c r="A17" s="7" t="str">
        <f>Respuestas!A17</f>
        <v>24</v>
      </c>
      <c r="B17" s="2" t="str">
        <f>Respuestas!B17</f>
        <v>24 COMPENSAR</v>
      </c>
      <c r="C17" s="8">
        <f>IFERROR(INDEX(Llave_Calificacion!$D$2:$D$67,MATCH("7.1§"&amp;Respuestas!J17,Llave_Calificacion!$A$2:$A$67,0)),"")</f>
        <v>0.83</v>
      </c>
      <c r="D17" s="8">
        <f>IFERROR(INDEX(Llave_Calificacion!$D$2:$D$67,MATCH("7.2§"&amp;Respuestas!K17,Llave_Calificacion!$A$2:$A$67,0)),"")</f>
        <v>1</v>
      </c>
      <c r="E17" s="8">
        <f>IFERROR(INDEX(Llave_Calificacion!$D$2:$D$67,MATCH("7.4§"&amp;Respuestas!N17,Llave_Calificacion!$A$2:$A$67,0)),"")</f>
        <v>1</v>
      </c>
      <c r="F17" s="8">
        <f>IFERROR(INDEX(Llave_Calificacion!$D$2:$D$67,MATCH("8.1§"&amp;Respuestas!Q17,Llave_Calificacion!$A$2:$A$67,0)),"")</f>
        <v>1</v>
      </c>
      <c r="G17" s="8">
        <f>IFERROR(INDEX(Llave_Calificacion!$D$2:$D$67,MATCH("8.2§"&amp;Respuestas!R17,Llave_Calificacion!$A$2:$A$67,0)),"")</f>
        <v>1</v>
      </c>
      <c r="H17" s="8">
        <f>IFERROR(INDEX(Llave_Calificacion!$D$2:$D$67,MATCH("8.3§"&amp;Respuestas!S17,Llave_Calificacion!$A$2:$A$67,0)),"")</f>
        <v>1</v>
      </c>
      <c r="I17" s="8">
        <f>IFERROR(INDEX(Llave_Calificacion!$D$2:$D$67,MATCH("8.4§"&amp;Respuestas!T17,Llave_Calificacion!$A$2:$A$67,0)),"")</f>
        <v>0.5</v>
      </c>
      <c r="J17" s="8">
        <f>IFERROR(INDEX(Llave_Calificacion!$D$2:$D$67,MATCH("8.5§"&amp;Respuestas!U17,Llave_Calificacion!$A$2:$A$67,0)),"")</f>
        <v>1</v>
      </c>
      <c r="K17" s="8">
        <f>IFERROR(INDEX(Llave_Calificacion!$D$2:$D$67,MATCH("8.6§"&amp;Respuestas!Z17,Llave_Calificacion!$A$2:$A$67,0)),"")</f>
        <v>1</v>
      </c>
      <c r="L17" s="8">
        <f>IFERROR(INDEX(Llave_Calificacion!$D$2:$D$67,MATCH("8.7§"&amp;Respuestas!AF17,Llave_Calificacion!$A$2:$A$67,0)),"")</f>
        <v>1</v>
      </c>
      <c r="M17" s="8">
        <f>IFERROR(INDEX(Llave_Calificacion!$D$2:$D$67,MATCH("9.1§"&amp;Respuestas!AH17,Llave_Calificacion!$A$2:$A$67,0)),"")</f>
        <v>0.33</v>
      </c>
      <c r="N17" s="8">
        <f>IFERROR(INDEX(Llave_Calificacion!$D$2:$D$67,MATCH("9.2§"&amp;Respuestas!AI17,Llave_Calificacion!$A$2:$A$67,0)),"")</f>
        <v>1</v>
      </c>
      <c r="O17" s="8">
        <f>IFERROR(INDEX(Llave_Calificacion!$D$2:$D$67,MATCH("9.2.2§"&amp;Respuestas!AK17,Llave_Calificacion!$A$2:$A$67,0)),"")</f>
        <v>0.5</v>
      </c>
      <c r="P17" s="8">
        <f>IFERROR(INDEX(Llave_Calificacion!$D$2:$D$67,MATCH("9.3§"&amp;Respuestas!AM17,Llave_Calificacion!$A$2:$A$67,0)),"")</f>
        <v>0.5</v>
      </c>
      <c r="Q17" s="8">
        <f>IFERROR(INDEX(Llave_Calificacion!$D$2:$D$67,MATCH("9.4§"&amp;Respuestas!AP17,Llave_Calificacion!$A$2:$A$67,0)),"")</f>
        <v>0.5</v>
      </c>
      <c r="R17" s="8">
        <f>IFERROR(INDEX(Llave_Calificacion!$D$2:$D$67,MATCH("9.5§"&amp;Respuestas!AR17,Llave_Calificacion!$A$2:$A$67,0)),"")</f>
        <v>0.5</v>
      </c>
      <c r="S17" s="8">
        <f>IFERROR(INDEX(Llave_Calificacion!$D$2:$D$67,MATCH("10.1§"&amp;Respuestas!AS17,Llave_Calificacion!$A$2:$A$67,0)),"")</f>
        <v>1</v>
      </c>
      <c r="T17" s="8" t="str">
        <f>IFERROR(INDEX(Llave_Calificacion!$D$2:$D$67,MATCH("10.4§"&amp;Respuestas!AV17,Llave_Calificacion!$A$2:$A$67,0)),"")</f>
        <v/>
      </c>
      <c r="U17" s="8">
        <f>IFERROR(INDEX(Llave_Calificacion!$D$2:$D$67,MATCH("10.5§"&amp;Respuestas!AW17,Llave_Calificacion!$A$2:$A$67,0)),"")</f>
        <v>0</v>
      </c>
      <c r="V17" s="8">
        <f>IFERROR(INDEX(Llave_Calificacion!$D$2:$D$67,MATCH("10.6§"&amp;Respuestas!AX17,Llave_Calificacion!$A$2:$A$67,0)),"")</f>
        <v>1</v>
      </c>
      <c r="W17" s="19">
        <f t="shared" si="0"/>
        <v>94.333333333333343</v>
      </c>
      <c r="X17" s="19">
        <f t="shared" si="1"/>
        <v>92.857142857142861</v>
      </c>
      <c r="Y17" s="19">
        <f t="shared" si="2"/>
        <v>55.500000000000007</v>
      </c>
      <c r="Z17" s="19">
        <f t="shared" si="3"/>
        <v>66.666666666666657</v>
      </c>
      <c r="AA17" s="20">
        <f t="shared" si="4"/>
        <v>77.339285714285722</v>
      </c>
    </row>
    <row r="18" spans="1:27" x14ac:dyDescent="0.2">
      <c r="A18" s="4" t="str">
        <f>Respuestas!A18</f>
        <v>26</v>
      </c>
      <c r="B18" s="5" t="str">
        <f>Respuestas!B18</f>
        <v>26 COMFACUNDI </v>
      </c>
      <c r="C18" s="6">
        <f>IFERROR(INDEX(Llave_Calificacion!$D$2:$D$67,MATCH("7.1§"&amp;Respuestas!J18,Llave_Calificacion!$A$2:$A$67,0)),"")</f>
        <v>0.83</v>
      </c>
      <c r="D18" s="6">
        <f>IFERROR(INDEX(Llave_Calificacion!$D$2:$D$67,MATCH("7.2§"&amp;Respuestas!K18,Llave_Calificacion!$A$2:$A$67,0)),"")</f>
        <v>1</v>
      </c>
      <c r="E18" s="6">
        <f>IFERROR(INDEX(Llave_Calificacion!$D$2:$D$67,MATCH("7.4§"&amp;Respuestas!N18,Llave_Calificacion!$A$2:$A$67,0)),"")</f>
        <v>1</v>
      </c>
      <c r="F18" s="6">
        <f>IFERROR(INDEX(Llave_Calificacion!$D$2:$D$67,MATCH("8.1§"&amp;Respuestas!Q18,Llave_Calificacion!$A$2:$A$67,0)),"")</f>
        <v>1</v>
      </c>
      <c r="G18" s="6">
        <f>IFERROR(INDEX(Llave_Calificacion!$D$2:$D$67,MATCH("8.2§"&amp;Respuestas!R18,Llave_Calificacion!$A$2:$A$67,0)),"")</f>
        <v>1</v>
      </c>
      <c r="H18" s="6">
        <f>IFERROR(INDEX(Llave_Calificacion!$D$2:$D$67,MATCH("8.3§"&amp;Respuestas!S18,Llave_Calificacion!$A$2:$A$67,0)),"")</f>
        <v>1</v>
      </c>
      <c r="I18" s="6">
        <f>IFERROR(INDEX(Llave_Calificacion!$D$2:$D$67,MATCH("8.4§"&amp;Respuestas!T18,Llave_Calificacion!$A$2:$A$67,0)),"")</f>
        <v>0.83</v>
      </c>
      <c r="J18" s="6">
        <f>IFERROR(INDEX(Llave_Calificacion!$D$2:$D$67,MATCH("8.5§"&amp;Respuestas!U18,Llave_Calificacion!$A$2:$A$67,0)),"")</f>
        <v>1</v>
      </c>
      <c r="K18" s="6">
        <f>IFERROR(INDEX(Llave_Calificacion!$D$2:$D$67,MATCH("8.6§"&amp;Respuestas!Z18,Llave_Calificacion!$A$2:$A$67,0)),"")</f>
        <v>1</v>
      </c>
      <c r="L18" s="6">
        <f>IFERROR(INDEX(Llave_Calificacion!$D$2:$D$67,MATCH("8.7§"&amp;Respuestas!AF18,Llave_Calificacion!$A$2:$A$67,0)),"")</f>
        <v>1</v>
      </c>
      <c r="M18" s="6">
        <f>IFERROR(INDEX(Llave_Calificacion!$D$2:$D$67,MATCH("9.1§"&amp;Respuestas!AH18,Llave_Calificacion!$A$2:$A$67,0)),"")</f>
        <v>1</v>
      </c>
      <c r="N18" s="6">
        <f>IFERROR(INDEX(Llave_Calificacion!$D$2:$D$67,MATCH("9.2§"&amp;Respuestas!AI18,Llave_Calificacion!$A$2:$A$67,0)),"")</f>
        <v>1</v>
      </c>
      <c r="O18" s="6">
        <f>IFERROR(INDEX(Llave_Calificacion!$D$2:$D$67,MATCH("9.2.2§"&amp;Respuestas!AK18,Llave_Calificacion!$A$2:$A$67,0)),"")</f>
        <v>1</v>
      </c>
      <c r="P18" s="6">
        <f>IFERROR(INDEX(Llave_Calificacion!$D$2:$D$67,MATCH("9.3§"&amp;Respuestas!AM18,Llave_Calificacion!$A$2:$A$67,0)),"")</f>
        <v>1</v>
      </c>
      <c r="Q18" s="6">
        <f>IFERROR(INDEX(Llave_Calificacion!$D$2:$D$67,MATCH("9.4§"&amp;Respuestas!AP18,Llave_Calificacion!$A$2:$A$67,0)),"")</f>
        <v>1</v>
      </c>
      <c r="R18" s="6">
        <f>IFERROR(INDEX(Llave_Calificacion!$D$2:$D$67,MATCH("9.5§"&amp;Respuestas!AR18,Llave_Calificacion!$A$2:$A$67,0)),"")</f>
        <v>0.5</v>
      </c>
      <c r="S18" s="6">
        <f>IFERROR(INDEX(Llave_Calificacion!$D$2:$D$67,MATCH("10.1§"&amp;Respuestas!AS18,Llave_Calificacion!$A$2:$A$67,0)),"")</f>
        <v>1</v>
      </c>
      <c r="T18" s="6" t="str">
        <f>IFERROR(INDEX(Llave_Calificacion!$D$2:$D$67,MATCH("10.4§"&amp;Respuestas!AV18,Llave_Calificacion!$A$2:$A$67,0)),"")</f>
        <v/>
      </c>
      <c r="U18" s="6" t="str">
        <f>IFERROR(INDEX(Llave_Calificacion!$D$2:$D$67,MATCH("10.5§"&amp;Respuestas!AW18,Llave_Calificacion!$A$2:$A$67,0)),"")</f>
        <v>NA</v>
      </c>
      <c r="V18" s="6">
        <f>IFERROR(INDEX(Llave_Calificacion!$D$2:$D$67,MATCH("10.6§"&amp;Respuestas!AX18,Llave_Calificacion!$A$2:$A$67,0)),"")</f>
        <v>1</v>
      </c>
      <c r="W18" s="17">
        <f t="shared" si="0"/>
        <v>94.333333333333343</v>
      </c>
      <c r="X18" s="17">
        <f t="shared" si="1"/>
        <v>97.571428571428569</v>
      </c>
      <c r="Y18" s="17">
        <f t="shared" si="2"/>
        <v>91.666666666666657</v>
      </c>
      <c r="Z18" s="17">
        <f t="shared" si="3"/>
        <v>100</v>
      </c>
      <c r="AA18" s="18">
        <f t="shared" si="4"/>
        <v>95.892857142857139</v>
      </c>
    </row>
    <row r="19" spans="1:27" x14ac:dyDescent="0.2">
      <c r="A19" s="7" t="str">
        <f>Respuestas!A19</f>
        <v>29</v>
      </c>
      <c r="B19" s="2">
        <f>Respuestas!B19</f>
        <v>0</v>
      </c>
      <c r="C19" s="8" t="str">
        <f>IFERROR(INDEX(Llave_Calificacion!$D$2:$D$67,MATCH("7.1§"&amp;Respuestas!J19,Llave_Calificacion!$A$2:$A$67,0)),"")</f>
        <v/>
      </c>
      <c r="D19" s="8" t="str">
        <f>IFERROR(INDEX(Llave_Calificacion!$D$2:$D$67,MATCH("7.2§"&amp;Respuestas!K19,Llave_Calificacion!$A$2:$A$67,0)),"")</f>
        <v/>
      </c>
      <c r="E19" s="8" t="str">
        <f>IFERROR(INDEX(Llave_Calificacion!$D$2:$D$67,MATCH("7.4§"&amp;Respuestas!N19,Llave_Calificacion!$A$2:$A$67,0)),"")</f>
        <v/>
      </c>
      <c r="F19" s="8" t="str">
        <f>IFERROR(INDEX(Llave_Calificacion!$D$2:$D$67,MATCH("8.1§"&amp;Respuestas!Q19,Llave_Calificacion!$A$2:$A$67,0)),"")</f>
        <v/>
      </c>
      <c r="G19" s="8" t="str">
        <f>IFERROR(INDEX(Llave_Calificacion!$D$2:$D$67,MATCH("8.2§"&amp;Respuestas!R19,Llave_Calificacion!$A$2:$A$67,0)),"")</f>
        <v/>
      </c>
      <c r="H19" s="8" t="str">
        <f>IFERROR(INDEX(Llave_Calificacion!$D$2:$D$67,MATCH("8.3§"&amp;Respuestas!S19,Llave_Calificacion!$A$2:$A$67,0)),"")</f>
        <v/>
      </c>
      <c r="I19" s="8" t="str">
        <f>IFERROR(INDEX(Llave_Calificacion!$D$2:$D$67,MATCH("8.4§"&amp;Respuestas!T19,Llave_Calificacion!$A$2:$A$67,0)),"")</f>
        <v/>
      </c>
      <c r="J19" s="8" t="str">
        <f>IFERROR(INDEX(Llave_Calificacion!$D$2:$D$67,MATCH("8.5§"&amp;Respuestas!U19,Llave_Calificacion!$A$2:$A$67,0)),"")</f>
        <v/>
      </c>
      <c r="K19" s="8" t="str">
        <f>IFERROR(INDEX(Llave_Calificacion!$D$2:$D$67,MATCH("8.6§"&amp;Respuestas!Z19,Llave_Calificacion!$A$2:$A$67,0)),"")</f>
        <v/>
      </c>
      <c r="L19" s="8" t="str">
        <f>IFERROR(INDEX(Llave_Calificacion!$D$2:$D$67,MATCH("8.7§"&amp;Respuestas!AF19,Llave_Calificacion!$A$2:$A$67,0)),"")</f>
        <v/>
      </c>
      <c r="M19" s="8" t="str">
        <f>IFERROR(INDEX(Llave_Calificacion!$D$2:$D$67,MATCH("9.1§"&amp;Respuestas!AH19,Llave_Calificacion!$A$2:$A$67,0)),"")</f>
        <v/>
      </c>
      <c r="N19" s="8" t="str">
        <f>IFERROR(INDEX(Llave_Calificacion!$D$2:$D$67,MATCH("9.2§"&amp;Respuestas!AI19,Llave_Calificacion!$A$2:$A$67,0)),"")</f>
        <v/>
      </c>
      <c r="O19" s="8" t="str">
        <f>IFERROR(INDEX(Llave_Calificacion!$D$2:$D$67,MATCH("9.2.2§"&amp;Respuestas!AK19,Llave_Calificacion!$A$2:$A$67,0)),"")</f>
        <v/>
      </c>
      <c r="P19" s="8" t="str">
        <f>IFERROR(INDEX(Llave_Calificacion!$D$2:$D$67,MATCH("9.3§"&amp;Respuestas!AM19,Llave_Calificacion!$A$2:$A$67,0)),"")</f>
        <v/>
      </c>
      <c r="Q19" s="8" t="str">
        <f>IFERROR(INDEX(Llave_Calificacion!$D$2:$D$67,MATCH("9.4§"&amp;Respuestas!AP19,Llave_Calificacion!$A$2:$A$67,0)),"")</f>
        <v/>
      </c>
      <c r="R19" s="8" t="str">
        <f>IFERROR(INDEX(Llave_Calificacion!$D$2:$D$67,MATCH("9.5§"&amp;Respuestas!AR19,Llave_Calificacion!$A$2:$A$67,0)),"")</f>
        <v/>
      </c>
      <c r="S19" s="8" t="str">
        <f>IFERROR(INDEX(Llave_Calificacion!$D$2:$D$67,MATCH("10.1§"&amp;Respuestas!AS19,Llave_Calificacion!$A$2:$A$67,0)),"")</f>
        <v/>
      </c>
      <c r="T19" s="8" t="str">
        <f>IFERROR(INDEX(Llave_Calificacion!$D$2:$D$67,MATCH("10.4§"&amp;Respuestas!AV19,Llave_Calificacion!$A$2:$A$67,0)),"")</f>
        <v/>
      </c>
      <c r="U19" s="8" t="str">
        <f>IFERROR(INDEX(Llave_Calificacion!$D$2:$D$67,MATCH("10.5§"&amp;Respuestas!AW19,Llave_Calificacion!$A$2:$A$67,0)),"")</f>
        <v/>
      </c>
      <c r="V19" s="8" t="str">
        <f>IFERROR(INDEX(Llave_Calificacion!$D$2:$D$67,MATCH("10.6§"&amp;Respuestas!AX19,Llave_Calificacion!$A$2:$A$67,0)),"")</f>
        <v/>
      </c>
      <c r="W19" s="19" t="str">
        <f t="shared" si="0"/>
        <v/>
      </c>
      <c r="X19" s="19" t="str">
        <f t="shared" si="1"/>
        <v/>
      </c>
      <c r="Y19" s="19" t="str">
        <f t="shared" si="2"/>
        <v/>
      </c>
      <c r="Z19" s="19" t="str">
        <f t="shared" si="3"/>
        <v/>
      </c>
      <c r="AA19" s="20" t="str">
        <f t="shared" si="4"/>
        <v/>
      </c>
    </row>
    <row r="20" spans="1:27" x14ac:dyDescent="0.2">
      <c r="A20" s="4" t="str">
        <f>Respuestas!A20</f>
        <v>30</v>
      </c>
      <c r="B20" s="5" t="str">
        <f>Respuestas!B20</f>
        <v>30 COMFAGUAJIRA</v>
      </c>
      <c r="C20" s="6">
        <f>IFERROR(INDEX(Llave_Calificacion!$D$2:$D$67,MATCH("7.1§"&amp;Respuestas!J20,Llave_Calificacion!$A$2:$A$67,0)),"")</f>
        <v>0</v>
      </c>
      <c r="D20" s="6">
        <f>IFERROR(INDEX(Llave_Calificacion!$D$2:$D$67,MATCH("7.2§"&amp;Respuestas!K20,Llave_Calificacion!$A$2:$A$67,0)),"")</f>
        <v>0.5</v>
      </c>
      <c r="E20" s="6">
        <f>IFERROR(INDEX(Llave_Calificacion!$D$2:$D$67,MATCH("7.4§"&amp;Respuestas!N20,Llave_Calificacion!$A$2:$A$67,0)),"")</f>
        <v>0</v>
      </c>
      <c r="F20" s="6">
        <f>IFERROR(INDEX(Llave_Calificacion!$D$2:$D$67,MATCH("8.1§"&amp;Respuestas!Q20,Llave_Calificacion!$A$2:$A$67,0)),"")</f>
        <v>1</v>
      </c>
      <c r="G20" s="6">
        <f>IFERROR(INDEX(Llave_Calificacion!$D$2:$D$67,MATCH("8.2§"&amp;Respuestas!R20,Llave_Calificacion!$A$2:$A$67,0)),"")</f>
        <v>1</v>
      </c>
      <c r="H20" s="6">
        <f>IFERROR(INDEX(Llave_Calificacion!$D$2:$D$67,MATCH("8.3§"&amp;Respuestas!S20,Llave_Calificacion!$A$2:$A$67,0)),"")</f>
        <v>1</v>
      </c>
      <c r="I20" s="6">
        <f>IFERROR(INDEX(Llave_Calificacion!$D$2:$D$67,MATCH("8.4§"&amp;Respuestas!T20,Llave_Calificacion!$A$2:$A$67,0)),"")</f>
        <v>0.83</v>
      </c>
      <c r="J20" s="6">
        <f>IFERROR(INDEX(Llave_Calificacion!$D$2:$D$67,MATCH("8.5§"&amp;Respuestas!U20,Llave_Calificacion!$A$2:$A$67,0)),"")</f>
        <v>0</v>
      </c>
      <c r="K20" s="6">
        <f>IFERROR(INDEX(Llave_Calificacion!$D$2:$D$67,MATCH("8.6§"&amp;Respuestas!Z20,Llave_Calificacion!$A$2:$A$67,0)),"")</f>
        <v>1</v>
      </c>
      <c r="L20" s="6">
        <f>IFERROR(INDEX(Llave_Calificacion!$D$2:$D$67,MATCH("8.7§"&amp;Respuestas!AF20,Llave_Calificacion!$A$2:$A$67,0)),"")</f>
        <v>1</v>
      </c>
      <c r="M20" s="6">
        <f>IFERROR(INDEX(Llave_Calificacion!$D$2:$D$67,MATCH("9.1§"&amp;Respuestas!AH20,Llave_Calificacion!$A$2:$A$67,0)),"")</f>
        <v>0.33</v>
      </c>
      <c r="N20" s="6">
        <f>IFERROR(INDEX(Llave_Calificacion!$D$2:$D$67,MATCH("9.2§"&amp;Respuestas!AI20,Llave_Calificacion!$A$2:$A$67,0)),"")</f>
        <v>1</v>
      </c>
      <c r="O20" s="6">
        <f>IFERROR(INDEX(Llave_Calificacion!$D$2:$D$67,MATCH("9.2.2§"&amp;Respuestas!AK20,Llave_Calificacion!$A$2:$A$67,0)),"")</f>
        <v>1</v>
      </c>
      <c r="P20" s="6">
        <f>IFERROR(INDEX(Llave_Calificacion!$D$2:$D$67,MATCH("9.3§"&amp;Respuestas!AM20,Llave_Calificacion!$A$2:$A$67,0)),"")</f>
        <v>0</v>
      </c>
      <c r="Q20" s="6">
        <f>IFERROR(INDEX(Llave_Calificacion!$D$2:$D$67,MATCH("9.4§"&amp;Respuestas!AP20,Llave_Calificacion!$A$2:$A$67,0)),"")</f>
        <v>0</v>
      </c>
      <c r="R20" s="6" t="str">
        <f>IFERROR(INDEX(Llave_Calificacion!$D$2:$D$67,MATCH("9.5§"&amp;Respuestas!AR20,Llave_Calificacion!$A$2:$A$67,0)),"")</f>
        <v>NA</v>
      </c>
      <c r="S20" s="6">
        <f>IFERROR(INDEX(Llave_Calificacion!$D$2:$D$67,MATCH("10.1§"&amp;Respuestas!AS20,Llave_Calificacion!$A$2:$A$67,0)),"")</f>
        <v>1</v>
      </c>
      <c r="T20" s="6" t="str">
        <f>IFERROR(INDEX(Llave_Calificacion!$D$2:$D$67,MATCH("10.4§"&amp;Respuestas!AV20,Llave_Calificacion!$A$2:$A$67,0)),"")</f>
        <v/>
      </c>
      <c r="U20" s="6">
        <f>IFERROR(INDEX(Llave_Calificacion!$D$2:$D$67,MATCH("10.5§"&amp;Respuestas!AW20,Llave_Calificacion!$A$2:$A$67,0)),"")</f>
        <v>0.5</v>
      </c>
      <c r="V20" s="6">
        <f>IFERROR(INDEX(Llave_Calificacion!$D$2:$D$67,MATCH("10.6§"&amp;Respuestas!AX20,Llave_Calificacion!$A$2:$A$67,0)),"")</f>
        <v>0</v>
      </c>
      <c r="W20" s="17">
        <f t="shared" si="0"/>
        <v>16.666666666666664</v>
      </c>
      <c r="X20" s="17">
        <f t="shared" si="1"/>
        <v>83.285714285714292</v>
      </c>
      <c r="Y20" s="17">
        <f t="shared" si="2"/>
        <v>46.6</v>
      </c>
      <c r="Z20" s="17">
        <f t="shared" si="3"/>
        <v>50</v>
      </c>
      <c r="AA20" s="18">
        <f t="shared" si="4"/>
        <v>49.138095238095239</v>
      </c>
    </row>
    <row r="21" spans="1:27" x14ac:dyDescent="0.2">
      <c r="A21" s="7" t="str">
        <f>Respuestas!A21</f>
        <v>32</v>
      </c>
      <c r="B21" s="2" t="str">
        <f>Respuestas!B21</f>
        <v>32 COMFAMILIAR </v>
      </c>
      <c r="C21" s="8">
        <f>IFERROR(INDEX(Llave_Calificacion!$D$2:$D$67,MATCH("7.1§"&amp;Respuestas!J21,Llave_Calificacion!$A$2:$A$67,0)),"")</f>
        <v>0.83</v>
      </c>
      <c r="D21" s="8">
        <f>IFERROR(INDEX(Llave_Calificacion!$D$2:$D$67,MATCH("7.2§"&amp;Respuestas!K21,Llave_Calificacion!$A$2:$A$67,0)),"")</f>
        <v>1</v>
      </c>
      <c r="E21" s="8">
        <f>IFERROR(INDEX(Llave_Calificacion!$D$2:$D$67,MATCH("7.4§"&amp;Respuestas!N21,Llave_Calificacion!$A$2:$A$67,0)),"")</f>
        <v>0</v>
      </c>
      <c r="F21" s="8">
        <f>IFERROR(INDEX(Llave_Calificacion!$D$2:$D$67,MATCH("8.1§"&amp;Respuestas!Q21,Llave_Calificacion!$A$2:$A$67,0)),"")</f>
        <v>1</v>
      </c>
      <c r="G21" s="8">
        <f>IFERROR(INDEX(Llave_Calificacion!$D$2:$D$67,MATCH("8.2§"&amp;Respuestas!R21,Llave_Calificacion!$A$2:$A$67,0)),"")</f>
        <v>1</v>
      </c>
      <c r="H21" s="8">
        <f>IFERROR(INDEX(Llave_Calificacion!$D$2:$D$67,MATCH("8.3§"&amp;Respuestas!S21,Llave_Calificacion!$A$2:$A$67,0)),"")</f>
        <v>0.9</v>
      </c>
      <c r="I21" s="8">
        <f>IFERROR(INDEX(Llave_Calificacion!$D$2:$D$67,MATCH("8.4§"&amp;Respuestas!T21,Llave_Calificacion!$A$2:$A$67,0)),"")</f>
        <v>0.83</v>
      </c>
      <c r="J21" s="8">
        <f>IFERROR(INDEX(Llave_Calificacion!$D$2:$D$67,MATCH("8.5§"&amp;Respuestas!U21,Llave_Calificacion!$A$2:$A$67,0)),"")</f>
        <v>1</v>
      </c>
      <c r="K21" s="8">
        <f>IFERROR(INDEX(Llave_Calificacion!$D$2:$D$67,MATCH("8.6§"&amp;Respuestas!Z21,Llave_Calificacion!$A$2:$A$67,0)),"")</f>
        <v>0.5</v>
      </c>
      <c r="L21" s="8">
        <f>IFERROR(INDEX(Llave_Calificacion!$D$2:$D$67,MATCH("8.7§"&amp;Respuestas!AF21,Llave_Calificacion!$A$2:$A$67,0)),"")</f>
        <v>1</v>
      </c>
      <c r="M21" s="8">
        <f>IFERROR(INDEX(Llave_Calificacion!$D$2:$D$67,MATCH("9.1§"&amp;Respuestas!AH21,Llave_Calificacion!$A$2:$A$67,0)),"")</f>
        <v>1</v>
      </c>
      <c r="N21" s="8">
        <f>IFERROR(INDEX(Llave_Calificacion!$D$2:$D$67,MATCH("9.2§"&amp;Respuestas!AI21,Llave_Calificacion!$A$2:$A$67,0)),"")</f>
        <v>1</v>
      </c>
      <c r="O21" s="8">
        <f>IFERROR(INDEX(Llave_Calificacion!$D$2:$D$67,MATCH("9.2.2§"&amp;Respuestas!AK21,Llave_Calificacion!$A$2:$A$67,0)),"")</f>
        <v>0.5</v>
      </c>
      <c r="P21" s="8">
        <f>IFERROR(INDEX(Llave_Calificacion!$D$2:$D$67,MATCH("9.3§"&amp;Respuestas!AM21,Llave_Calificacion!$A$2:$A$67,0)),"")</f>
        <v>1</v>
      </c>
      <c r="Q21" s="8">
        <f>IFERROR(INDEX(Llave_Calificacion!$D$2:$D$67,MATCH("9.4§"&amp;Respuestas!AP21,Llave_Calificacion!$A$2:$A$67,0)),"")</f>
        <v>0</v>
      </c>
      <c r="R21" s="8">
        <f>IFERROR(INDEX(Llave_Calificacion!$D$2:$D$67,MATCH("9.5§"&amp;Respuestas!AR21,Llave_Calificacion!$A$2:$A$67,0)),"")</f>
        <v>0</v>
      </c>
      <c r="S21" s="8">
        <f>IFERROR(INDEX(Llave_Calificacion!$D$2:$D$67,MATCH("10.1§"&amp;Respuestas!AS21,Llave_Calificacion!$A$2:$A$67,0)),"")</f>
        <v>0.5</v>
      </c>
      <c r="T21" s="8" t="str">
        <f>IFERROR(INDEX(Llave_Calificacion!$D$2:$D$67,MATCH("10.4§"&amp;Respuestas!AV21,Llave_Calificacion!$A$2:$A$67,0)),"")</f>
        <v/>
      </c>
      <c r="U21" s="8">
        <f>IFERROR(INDEX(Llave_Calificacion!$D$2:$D$67,MATCH("10.5§"&amp;Respuestas!AW21,Llave_Calificacion!$A$2:$A$67,0)),"")</f>
        <v>0</v>
      </c>
      <c r="V21" s="8">
        <f>IFERROR(INDEX(Llave_Calificacion!$D$2:$D$67,MATCH("10.6§"&amp;Respuestas!AX21,Llave_Calificacion!$A$2:$A$67,0)),"")</f>
        <v>0</v>
      </c>
      <c r="W21" s="19">
        <f t="shared" si="0"/>
        <v>61</v>
      </c>
      <c r="X21" s="19">
        <f t="shared" si="1"/>
        <v>89</v>
      </c>
      <c r="Y21" s="19">
        <f t="shared" si="2"/>
        <v>58.333333333333336</v>
      </c>
      <c r="Z21" s="19">
        <f t="shared" si="3"/>
        <v>16.666666666666664</v>
      </c>
      <c r="AA21" s="20">
        <f t="shared" si="4"/>
        <v>56.25</v>
      </c>
    </row>
    <row r="22" spans="1:27" x14ac:dyDescent="0.2">
      <c r="A22" s="4" t="str">
        <f>Respuestas!A22</f>
        <v>33</v>
      </c>
      <c r="B22" s="5" t="str">
        <f>Respuestas!B22</f>
        <v>33 CAJAMAG</v>
      </c>
      <c r="C22" s="6">
        <f>IFERROR(INDEX(Llave_Calificacion!$D$2:$D$67,MATCH("7.1§"&amp;Respuestas!J22,Llave_Calificacion!$A$2:$A$67,0)),"")</f>
        <v>0.83</v>
      </c>
      <c r="D22" s="6">
        <f>IFERROR(INDEX(Llave_Calificacion!$D$2:$D$67,MATCH("7.2§"&amp;Respuestas!K22,Llave_Calificacion!$A$2:$A$67,0)),"")</f>
        <v>1</v>
      </c>
      <c r="E22" s="6">
        <f>IFERROR(INDEX(Llave_Calificacion!$D$2:$D$67,MATCH("7.4§"&amp;Respuestas!N22,Llave_Calificacion!$A$2:$A$67,0)),"")</f>
        <v>1</v>
      </c>
      <c r="F22" s="6">
        <f>IFERROR(INDEX(Llave_Calificacion!$D$2:$D$67,MATCH("8.1§"&amp;Respuestas!Q22,Llave_Calificacion!$A$2:$A$67,0)),"")</f>
        <v>1</v>
      </c>
      <c r="G22" s="6">
        <f>IFERROR(INDEX(Llave_Calificacion!$D$2:$D$67,MATCH("8.2§"&amp;Respuestas!R22,Llave_Calificacion!$A$2:$A$67,0)),"")</f>
        <v>1</v>
      </c>
      <c r="H22" s="6">
        <f>IFERROR(INDEX(Llave_Calificacion!$D$2:$D$67,MATCH("8.3§"&amp;Respuestas!S22,Llave_Calificacion!$A$2:$A$67,0)),"")</f>
        <v>1</v>
      </c>
      <c r="I22" s="6">
        <f>IFERROR(INDEX(Llave_Calificacion!$D$2:$D$67,MATCH("8.4§"&amp;Respuestas!T22,Llave_Calificacion!$A$2:$A$67,0)),"")</f>
        <v>0</v>
      </c>
      <c r="J22" s="6">
        <f>IFERROR(INDEX(Llave_Calificacion!$D$2:$D$67,MATCH("8.5§"&amp;Respuestas!U22,Llave_Calificacion!$A$2:$A$67,0)),"")</f>
        <v>1</v>
      </c>
      <c r="K22" s="6">
        <f>IFERROR(INDEX(Llave_Calificacion!$D$2:$D$67,MATCH("8.6§"&amp;Respuestas!Z22,Llave_Calificacion!$A$2:$A$67,0)),"")</f>
        <v>1</v>
      </c>
      <c r="L22" s="6">
        <f>IFERROR(INDEX(Llave_Calificacion!$D$2:$D$67,MATCH("8.7§"&amp;Respuestas!AF22,Llave_Calificacion!$A$2:$A$67,0)),"")</f>
        <v>1</v>
      </c>
      <c r="M22" s="6">
        <f>IFERROR(INDEX(Llave_Calificacion!$D$2:$D$67,MATCH("9.1§"&amp;Respuestas!AH22,Llave_Calificacion!$A$2:$A$67,0)),"")</f>
        <v>0.33</v>
      </c>
      <c r="N22" s="6">
        <f>IFERROR(INDEX(Llave_Calificacion!$D$2:$D$67,MATCH("9.2§"&amp;Respuestas!AI22,Llave_Calificacion!$A$2:$A$67,0)),"")</f>
        <v>0</v>
      </c>
      <c r="O22" s="6" t="str">
        <f>IFERROR(INDEX(Llave_Calificacion!$D$2:$D$67,MATCH("9.2.2§"&amp;Respuestas!AK22,Llave_Calificacion!$A$2:$A$67,0)),"")</f>
        <v/>
      </c>
      <c r="P22" s="6">
        <f>IFERROR(INDEX(Llave_Calificacion!$D$2:$D$67,MATCH("9.3§"&amp;Respuestas!AM22,Llave_Calificacion!$A$2:$A$67,0)),"")</f>
        <v>0</v>
      </c>
      <c r="Q22" s="6">
        <f>IFERROR(INDEX(Llave_Calificacion!$D$2:$D$67,MATCH("9.4§"&amp;Respuestas!AP22,Llave_Calificacion!$A$2:$A$67,0)),"")</f>
        <v>0</v>
      </c>
      <c r="R22" s="6" t="str">
        <f>IFERROR(INDEX(Llave_Calificacion!$D$2:$D$67,MATCH("9.5§"&amp;Respuestas!AR22,Llave_Calificacion!$A$2:$A$67,0)),"")</f>
        <v>NA</v>
      </c>
      <c r="S22" s="6">
        <f>IFERROR(INDEX(Llave_Calificacion!$D$2:$D$67,MATCH("10.1§"&amp;Respuestas!AS22,Llave_Calificacion!$A$2:$A$67,0)),"")</f>
        <v>1</v>
      </c>
      <c r="T22" s="6" t="str">
        <f>IFERROR(INDEX(Llave_Calificacion!$D$2:$D$67,MATCH("10.4§"&amp;Respuestas!AV22,Llave_Calificacion!$A$2:$A$67,0)),"")</f>
        <v/>
      </c>
      <c r="U22" s="6">
        <f>IFERROR(INDEX(Llave_Calificacion!$D$2:$D$67,MATCH("10.5§"&amp;Respuestas!AW22,Llave_Calificacion!$A$2:$A$67,0)),"")</f>
        <v>0</v>
      </c>
      <c r="V22" s="6">
        <f>IFERROR(INDEX(Llave_Calificacion!$D$2:$D$67,MATCH("10.6§"&amp;Respuestas!AX22,Llave_Calificacion!$A$2:$A$67,0)),"")</f>
        <v>0</v>
      </c>
      <c r="W22" s="17">
        <f t="shared" si="0"/>
        <v>94.333333333333343</v>
      </c>
      <c r="X22" s="17">
        <f t="shared" si="1"/>
        <v>85.714285714285708</v>
      </c>
      <c r="Y22" s="17">
        <f t="shared" si="2"/>
        <v>8.25</v>
      </c>
      <c r="Z22" s="17">
        <f t="shared" si="3"/>
        <v>33.333333333333329</v>
      </c>
      <c r="AA22" s="18">
        <f t="shared" si="4"/>
        <v>55.407738095238088</v>
      </c>
    </row>
    <row r="23" spans="1:27" x14ac:dyDescent="0.2">
      <c r="A23" s="7" t="str">
        <f>Respuestas!A23</f>
        <v>34</v>
      </c>
      <c r="B23" s="2" t="str">
        <f>Respuestas!B23</f>
        <v>34 COFREM</v>
      </c>
      <c r="C23" s="8">
        <f>IFERROR(INDEX(Llave_Calificacion!$D$2:$D$67,MATCH("7.1§"&amp;Respuestas!J23,Llave_Calificacion!$A$2:$A$67,0)),"")</f>
        <v>0.83</v>
      </c>
      <c r="D23" s="8">
        <f>IFERROR(INDEX(Llave_Calificacion!$D$2:$D$67,MATCH("7.2§"&amp;Respuestas!K23,Llave_Calificacion!$A$2:$A$67,0)),"")</f>
        <v>1</v>
      </c>
      <c r="E23" s="8">
        <f>IFERROR(INDEX(Llave_Calificacion!$D$2:$D$67,MATCH("7.4§"&amp;Respuestas!N23,Llave_Calificacion!$A$2:$A$67,0)),"")</f>
        <v>1</v>
      </c>
      <c r="F23" s="8">
        <f>IFERROR(INDEX(Llave_Calificacion!$D$2:$D$67,MATCH("8.1§"&amp;Respuestas!Q23,Llave_Calificacion!$A$2:$A$67,0)),"")</f>
        <v>1</v>
      </c>
      <c r="G23" s="8">
        <f>IFERROR(INDEX(Llave_Calificacion!$D$2:$D$67,MATCH("8.2§"&amp;Respuestas!R23,Llave_Calificacion!$A$2:$A$67,0)),"")</f>
        <v>1</v>
      </c>
      <c r="H23" s="8">
        <f>IFERROR(INDEX(Llave_Calificacion!$D$2:$D$67,MATCH("8.3§"&amp;Respuestas!S23,Llave_Calificacion!$A$2:$A$67,0)),"")</f>
        <v>1</v>
      </c>
      <c r="I23" s="8">
        <f>IFERROR(INDEX(Llave_Calificacion!$D$2:$D$67,MATCH("8.4§"&amp;Respuestas!T23,Llave_Calificacion!$A$2:$A$67,0)),"")</f>
        <v>0</v>
      </c>
      <c r="J23" s="8">
        <f>IFERROR(INDEX(Llave_Calificacion!$D$2:$D$67,MATCH("8.5§"&amp;Respuestas!U23,Llave_Calificacion!$A$2:$A$67,0)),"")</f>
        <v>1</v>
      </c>
      <c r="K23" s="8">
        <f>IFERROR(INDEX(Llave_Calificacion!$D$2:$D$67,MATCH("8.6§"&amp;Respuestas!Z23,Llave_Calificacion!$A$2:$A$67,0)),"")</f>
        <v>1</v>
      </c>
      <c r="L23" s="8">
        <f>IFERROR(INDEX(Llave_Calificacion!$D$2:$D$67,MATCH("8.7§"&amp;Respuestas!AF23,Llave_Calificacion!$A$2:$A$67,0)),"")</f>
        <v>1</v>
      </c>
      <c r="M23" s="8">
        <f>IFERROR(INDEX(Llave_Calificacion!$D$2:$D$67,MATCH("9.1§"&amp;Respuestas!AH23,Llave_Calificacion!$A$2:$A$67,0)),"")</f>
        <v>0</v>
      </c>
      <c r="N23" s="8">
        <f>IFERROR(INDEX(Llave_Calificacion!$D$2:$D$67,MATCH("9.2§"&amp;Respuestas!AI23,Llave_Calificacion!$A$2:$A$67,0)),"")</f>
        <v>0</v>
      </c>
      <c r="O23" s="8" t="str">
        <f>IFERROR(INDEX(Llave_Calificacion!$D$2:$D$67,MATCH("9.2.2§"&amp;Respuestas!AK23,Llave_Calificacion!$A$2:$A$67,0)),"")</f>
        <v/>
      </c>
      <c r="P23" s="8">
        <f>IFERROR(INDEX(Llave_Calificacion!$D$2:$D$67,MATCH("9.3§"&amp;Respuestas!AM23,Llave_Calificacion!$A$2:$A$67,0)),"")</f>
        <v>0</v>
      </c>
      <c r="Q23" s="8">
        <f>IFERROR(INDEX(Llave_Calificacion!$D$2:$D$67,MATCH("9.4§"&amp;Respuestas!AP23,Llave_Calificacion!$A$2:$A$67,0)),"")</f>
        <v>0</v>
      </c>
      <c r="R23" s="8">
        <f>IFERROR(INDEX(Llave_Calificacion!$D$2:$D$67,MATCH("9.5§"&amp;Respuestas!AR23,Llave_Calificacion!$A$2:$A$67,0)),"")</f>
        <v>0</v>
      </c>
      <c r="S23" s="8">
        <f>IFERROR(INDEX(Llave_Calificacion!$D$2:$D$67,MATCH("10.1§"&amp;Respuestas!AS23,Llave_Calificacion!$A$2:$A$67,0)),"")</f>
        <v>1</v>
      </c>
      <c r="T23" s="8" t="str">
        <f>IFERROR(INDEX(Llave_Calificacion!$D$2:$D$67,MATCH("10.4§"&amp;Respuestas!AV23,Llave_Calificacion!$A$2:$A$67,0)),"")</f>
        <v/>
      </c>
      <c r="U23" s="8">
        <f>IFERROR(INDEX(Llave_Calificacion!$D$2:$D$67,MATCH("10.5§"&amp;Respuestas!AW23,Llave_Calificacion!$A$2:$A$67,0)),"")</f>
        <v>0</v>
      </c>
      <c r="V23" s="8">
        <f>IFERROR(INDEX(Llave_Calificacion!$D$2:$D$67,MATCH("10.6§"&amp;Respuestas!AX23,Llave_Calificacion!$A$2:$A$67,0)),"")</f>
        <v>0</v>
      </c>
      <c r="W23" s="19">
        <f t="shared" si="0"/>
        <v>94.333333333333343</v>
      </c>
      <c r="X23" s="19">
        <f t="shared" si="1"/>
        <v>85.714285714285708</v>
      </c>
      <c r="Y23" s="19">
        <f t="shared" si="2"/>
        <v>0</v>
      </c>
      <c r="Z23" s="19">
        <f t="shared" si="3"/>
        <v>33.333333333333329</v>
      </c>
      <c r="AA23" s="20">
        <f t="shared" si="4"/>
        <v>53.345238095238088</v>
      </c>
    </row>
    <row r="24" spans="1:27" x14ac:dyDescent="0.2">
      <c r="A24" s="4" t="str">
        <f>Respuestas!A24</f>
        <v>35</v>
      </c>
      <c r="B24" s="5" t="str">
        <f>Respuestas!B24</f>
        <v>35 COMFAMILIAR NARIÑO</v>
      </c>
      <c r="C24" s="6">
        <f>IFERROR(INDEX(Llave_Calificacion!$D$2:$D$67,MATCH("7.1§"&amp;Respuestas!J24,Llave_Calificacion!$A$2:$A$67,0)),"")</f>
        <v>0.83</v>
      </c>
      <c r="D24" s="6">
        <f>IFERROR(INDEX(Llave_Calificacion!$D$2:$D$67,MATCH("7.2§"&amp;Respuestas!K24,Llave_Calificacion!$A$2:$A$67,0)),"")</f>
        <v>1</v>
      </c>
      <c r="E24" s="6">
        <f>IFERROR(INDEX(Llave_Calificacion!$D$2:$D$67,MATCH("7.4§"&amp;Respuestas!N24,Llave_Calificacion!$A$2:$A$67,0)),"")</f>
        <v>1</v>
      </c>
      <c r="F24" s="6">
        <f>IFERROR(INDEX(Llave_Calificacion!$D$2:$D$67,MATCH("8.1§"&amp;Respuestas!Q24,Llave_Calificacion!$A$2:$A$67,0)),"")</f>
        <v>0.67</v>
      </c>
      <c r="G24" s="6">
        <f>IFERROR(INDEX(Llave_Calificacion!$D$2:$D$67,MATCH("8.2§"&amp;Respuestas!R24,Llave_Calificacion!$A$2:$A$67,0)),"")</f>
        <v>0.25</v>
      </c>
      <c r="H24" s="6">
        <f>IFERROR(INDEX(Llave_Calificacion!$D$2:$D$67,MATCH("8.3§"&amp;Respuestas!S24,Llave_Calificacion!$A$2:$A$67,0)),"")</f>
        <v>0.5</v>
      </c>
      <c r="I24" s="6">
        <f>IFERROR(INDEX(Llave_Calificacion!$D$2:$D$67,MATCH("8.4§"&amp;Respuestas!T24,Llave_Calificacion!$A$2:$A$67,0)),"")</f>
        <v>0</v>
      </c>
      <c r="J24" s="6">
        <f>IFERROR(INDEX(Llave_Calificacion!$D$2:$D$67,MATCH("8.5§"&amp;Respuestas!U24,Llave_Calificacion!$A$2:$A$67,0)),"")</f>
        <v>0</v>
      </c>
      <c r="K24" s="6">
        <f>IFERROR(INDEX(Llave_Calificacion!$D$2:$D$67,MATCH("8.6§"&amp;Respuestas!Z24,Llave_Calificacion!$A$2:$A$67,0)),"")</f>
        <v>0</v>
      </c>
      <c r="L24" s="6">
        <f>IFERROR(INDEX(Llave_Calificacion!$D$2:$D$67,MATCH("8.7§"&amp;Respuestas!AF24,Llave_Calificacion!$A$2:$A$67,0)),"")</f>
        <v>1</v>
      </c>
      <c r="M24" s="6">
        <f>IFERROR(INDEX(Llave_Calificacion!$D$2:$D$67,MATCH("9.1§"&amp;Respuestas!AH24,Llave_Calificacion!$A$2:$A$67,0)),"")</f>
        <v>0.67</v>
      </c>
      <c r="N24" s="6">
        <f>IFERROR(INDEX(Llave_Calificacion!$D$2:$D$67,MATCH("9.2§"&amp;Respuestas!AI24,Llave_Calificacion!$A$2:$A$67,0)),"")</f>
        <v>0</v>
      </c>
      <c r="O24" s="6" t="str">
        <f>IFERROR(INDEX(Llave_Calificacion!$D$2:$D$67,MATCH("9.2.2§"&amp;Respuestas!AK24,Llave_Calificacion!$A$2:$A$67,0)),"")</f>
        <v/>
      </c>
      <c r="P24" s="6">
        <f>IFERROR(INDEX(Llave_Calificacion!$D$2:$D$67,MATCH("9.3§"&amp;Respuestas!AM24,Llave_Calificacion!$A$2:$A$67,0)),"")</f>
        <v>0</v>
      </c>
      <c r="Q24" s="6">
        <f>IFERROR(INDEX(Llave_Calificacion!$D$2:$D$67,MATCH("9.4§"&amp;Respuestas!AP24,Llave_Calificacion!$A$2:$A$67,0)),"")</f>
        <v>0</v>
      </c>
      <c r="R24" s="6">
        <f>IFERROR(INDEX(Llave_Calificacion!$D$2:$D$67,MATCH("9.5§"&amp;Respuestas!AR24,Llave_Calificacion!$A$2:$A$67,0)),"")</f>
        <v>0</v>
      </c>
      <c r="S24" s="6">
        <f>IFERROR(INDEX(Llave_Calificacion!$D$2:$D$67,MATCH("10.1§"&amp;Respuestas!AS24,Llave_Calificacion!$A$2:$A$67,0)),"")</f>
        <v>0.5</v>
      </c>
      <c r="T24" s="6" t="str">
        <f>IFERROR(INDEX(Llave_Calificacion!$D$2:$D$67,MATCH("10.4§"&amp;Respuestas!AV24,Llave_Calificacion!$A$2:$A$67,0)),"")</f>
        <v/>
      </c>
      <c r="U24" s="6">
        <f>IFERROR(INDEX(Llave_Calificacion!$D$2:$D$67,MATCH("10.5§"&amp;Respuestas!AW24,Llave_Calificacion!$A$2:$A$67,0)),"")</f>
        <v>0</v>
      </c>
      <c r="V24" s="6">
        <f>IFERROR(INDEX(Llave_Calificacion!$D$2:$D$67,MATCH("10.6§"&amp;Respuestas!AX24,Llave_Calificacion!$A$2:$A$67,0)),"")</f>
        <v>0</v>
      </c>
      <c r="W24" s="17">
        <f t="shared" si="0"/>
        <v>94.333333333333343</v>
      </c>
      <c r="X24" s="17">
        <f t="shared" si="1"/>
        <v>34.571428571428569</v>
      </c>
      <c r="Y24" s="17">
        <f t="shared" si="2"/>
        <v>13.4</v>
      </c>
      <c r="Z24" s="17">
        <f t="shared" si="3"/>
        <v>16.666666666666664</v>
      </c>
      <c r="AA24" s="18">
        <f t="shared" si="4"/>
        <v>39.742857142857147</v>
      </c>
    </row>
    <row r="25" spans="1:27" x14ac:dyDescent="0.2">
      <c r="A25" s="7" t="str">
        <f>Respuestas!A25</f>
        <v>36</v>
      </c>
      <c r="B25" s="2" t="str">
        <f>Respuestas!B25</f>
        <v>36 COMFAORIENTE</v>
      </c>
      <c r="C25" s="8">
        <f>IFERROR(INDEX(Llave_Calificacion!$D$2:$D$67,MATCH("7.1§"&amp;Respuestas!J25,Llave_Calificacion!$A$2:$A$67,0)),"")</f>
        <v>0.83</v>
      </c>
      <c r="D25" s="8">
        <f>IFERROR(INDEX(Llave_Calificacion!$D$2:$D$67,MATCH("7.2§"&amp;Respuestas!K25,Llave_Calificacion!$A$2:$A$67,0)),"")</f>
        <v>1</v>
      </c>
      <c r="E25" s="8">
        <f>IFERROR(INDEX(Llave_Calificacion!$D$2:$D$67,MATCH("7.4§"&amp;Respuestas!N25,Llave_Calificacion!$A$2:$A$67,0)),"")</f>
        <v>0</v>
      </c>
      <c r="F25" s="8">
        <f>IFERROR(INDEX(Llave_Calificacion!$D$2:$D$67,MATCH("8.1§"&amp;Respuestas!Q25,Llave_Calificacion!$A$2:$A$67,0)),"")</f>
        <v>1</v>
      </c>
      <c r="G25" s="8">
        <f>IFERROR(INDEX(Llave_Calificacion!$D$2:$D$67,MATCH("8.2§"&amp;Respuestas!R25,Llave_Calificacion!$A$2:$A$67,0)),"")</f>
        <v>1</v>
      </c>
      <c r="H25" s="8">
        <f>IFERROR(INDEX(Llave_Calificacion!$D$2:$D$67,MATCH("8.3§"&amp;Respuestas!S25,Llave_Calificacion!$A$2:$A$67,0)),"")</f>
        <v>1</v>
      </c>
      <c r="I25" s="8">
        <f>IFERROR(INDEX(Llave_Calificacion!$D$2:$D$67,MATCH("8.4§"&amp;Respuestas!T25,Llave_Calificacion!$A$2:$A$67,0)),"")</f>
        <v>0.83</v>
      </c>
      <c r="J25" s="8">
        <f>IFERROR(INDEX(Llave_Calificacion!$D$2:$D$67,MATCH("8.5§"&amp;Respuestas!U25,Llave_Calificacion!$A$2:$A$67,0)),"")</f>
        <v>1</v>
      </c>
      <c r="K25" s="8">
        <f>IFERROR(INDEX(Llave_Calificacion!$D$2:$D$67,MATCH("8.6§"&amp;Respuestas!Z25,Llave_Calificacion!$A$2:$A$67,0)),"")</f>
        <v>1</v>
      </c>
      <c r="L25" s="8">
        <f>IFERROR(INDEX(Llave_Calificacion!$D$2:$D$67,MATCH("8.7§"&amp;Respuestas!AF25,Llave_Calificacion!$A$2:$A$67,0)),"")</f>
        <v>1</v>
      </c>
      <c r="M25" s="8">
        <f>IFERROR(INDEX(Llave_Calificacion!$D$2:$D$67,MATCH("9.1§"&amp;Respuestas!AH25,Llave_Calificacion!$A$2:$A$67,0)),"")</f>
        <v>0.33</v>
      </c>
      <c r="N25" s="8">
        <f>IFERROR(INDEX(Llave_Calificacion!$D$2:$D$67,MATCH("9.2§"&amp;Respuestas!AI25,Llave_Calificacion!$A$2:$A$67,0)),"")</f>
        <v>1</v>
      </c>
      <c r="O25" s="8">
        <f>IFERROR(INDEX(Llave_Calificacion!$D$2:$D$67,MATCH("9.2.2§"&amp;Respuestas!AK25,Llave_Calificacion!$A$2:$A$67,0)),"")</f>
        <v>1</v>
      </c>
      <c r="P25" s="8">
        <f>IFERROR(INDEX(Llave_Calificacion!$D$2:$D$67,MATCH("9.3§"&amp;Respuestas!AM25,Llave_Calificacion!$A$2:$A$67,0)),"")</f>
        <v>1</v>
      </c>
      <c r="Q25" s="8">
        <f>IFERROR(INDEX(Llave_Calificacion!$D$2:$D$67,MATCH("9.4§"&amp;Respuestas!AP25,Llave_Calificacion!$A$2:$A$67,0)),"")</f>
        <v>0</v>
      </c>
      <c r="R25" s="8">
        <f>IFERROR(INDEX(Llave_Calificacion!$D$2:$D$67,MATCH("9.5§"&amp;Respuestas!AR25,Llave_Calificacion!$A$2:$A$67,0)),"")</f>
        <v>0</v>
      </c>
      <c r="S25" s="8">
        <f>IFERROR(INDEX(Llave_Calificacion!$D$2:$D$67,MATCH("10.1§"&amp;Respuestas!AS25,Llave_Calificacion!$A$2:$A$67,0)),"")</f>
        <v>1</v>
      </c>
      <c r="T25" s="8" t="str">
        <f>IFERROR(INDEX(Llave_Calificacion!$D$2:$D$67,MATCH("10.4§"&amp;Respuestas!AV25,Llave_Calificacion!$A$2:$A$67,0)),"")</f>
        <v/>
      </c>
      <c r="U25" s="8" t="str">
        <f>IFERROR(INDEX(Llave_Calificacion!$D$2:$D$67,MATCH("10.5§"&amp;Respuestas!AW25,Llave_Calificacion!$A$2:$A$67,0)),"")</f>
        <v>NA</v>
      </c>
      <c r="V25" s="8">
        <f>IFERROR(INDEX(Llave_Calificacion!$D$2:$D$67,MATCH("10.6§"&amp;Respuestas!AX25,Llave_Calificacion!$A$2:$A$67,0)),"")</f>
        <v>1</v>
      </c>
      <c r="W25" s="19">
        <f t="shared" si="0"/>
        <v>61</v>
      </c>
      <c r="X25" s="19">
        <f t="shared" si="1"/>
        <v>97.571428571428569</v>
      </c>
      <c r="Y25" s="19">
        <f t="shared" si="2"/>
        <v>55.500000000000007</v>
      </c>
      <c r="Z25" s="19">
        <f t="shared" si="3"/>
        <v>100</v>
      </c>
      <c r="AA25" s="20">
        <f t="shared" si="4"/>
        <v>78.517857142857139</v>
      </c>
    </row>
    <row r="26" spans="1:27" x14ac:dyDescent="0.2">
      <c r="A26" s="4" t="str">
        <f>Respuestas!A26</f>
        <v>37</v>
      </c>
      <c r="B26" s="5" t="str">
        <f>Respuestas!B26</f>
        <v>37 COMFANORTE </v>
      </c>
      <c r="C26" s="6">
        <f>IFERROR(INDEX(Llave_Calificacion!$D$2:$D$67,MATCH("7.1§"&amp;Respuestas!J26,Llave_Calificacion!$A$2:$A$67,0)),"")</f>
        <v>0.83</v>
      </c>
      <c r="D26" s="6">
        <f>IFERROR(INDEX(Llave_Calificacion!$D$2:$D$67,MATCH("7.2§"&amp;Respuestas!K26,Llave_Calificacion!$A$2:$A$67,0)),"")</f>
        <v>1</v>
      </c>
      <c r="E26" s="6">
        <f>IFERROR(INDEX(Llave_Calificacion!$D$2:$D$67,MATCH("7.4§"&amp;Respuestas!N26,Llave_Calificacion!$A$2:$A$67,0)),"")</f>
        <v>0</v>
      </c>
      <c r="F26" s="6">
        <f>IFERROR(INDEX(Llave_Calificacion!$D$2:$D$67,MATCH("8.1§"&amp;Respuestas!Q26,Llave_Calificacion!$A$2:$A$67,0)),"")</f>
        <v>1</v>
      </c>
      <c r="G26" s="6">
        <f>IFERROR(INDEX(Llave_Calificacion!$D$2:$D$67,MATCH("8.2§"&amp;Respuestas!R26,Llave_Calificacion!$A$2:$A$67,0)),"")</f>
        <v>1</v>
      </c>
      <c r="H26" s="6">
        <f>IFERROR(INDEX(Llave_Calificacion!$D$2:$D$67,MATCH("8.3§"&amp;Respuestas!S26,Llave_Calificacion!$A$2:$A$67,0)),"")</f>
        <v>0.5</v>
      </c>
      <c r="I26" s="6">
        <f>IFERROR(INDEX(Llave_Calificacion!$D$2:$D$67,MATCH("8.4§"&amp;Respuestas!T26,Llave_Calificacion!$A$2:$A$67,0)),"")</f>
        <v>0.5</v>
      </c>
      <c r="J26" s="6">
        <f>IFERROR(INDEX(Llave_Calificacion!$D$2:$D$67,MATCH("8.5§"&amp;Respuestas!U26,Llave_Calificacion!$A$2:$A$67,0)),"")</f>
        <v>0</v>
      </c>
      <c r="K26" s="6">
        <f>IFERROR(INDEX(Llave_Calificacion!$D$2:$D$67,MATCH("8.6§"&amp;Respuestas!Z26,Llave_Calificacion!$A$2:$A$67,0)),"")</f>
        <v>1</v>
      </c>
      <c r="L26" s="6">
        <f>IFERROR(INDEX(Llave_Calificacion!$D$2:$D$67,MATCH("8.7§"&amp;Respuestas!AF26,Llave_Calificacion!$A$2:$A$67,0)),"")</f>
        <v>1</v>
      </c>
      <c r="M26" s="6">
        <f>IFERROR(INDEX(Llave_Calificacion!$D$2:$D$67,MATCH("9.1§"&amp;Respuestas!AH26,Llave_Calificacion!$A$2:$A$67,0)),"")</f>
        <v>1</v>
      </c>
      <c r="N26" s="6">
        <f>IFERROR(INDEX(Llave_Calificacion!$D$2:$D$67,MATCH("9.2§"&amp;Respuestas!AI26,Llave_Calificacion!$A$2:$A$67,0)),"")</f>
        <v>1</v>
      </c>
      <c r="O26" s="6">
        <f>IFERROR(INDEX(Llave_Calificacion!$D$2:$D$67,MATCH("9.2.2§"&amp;Respuestas!AK26,Llave_Calificacion!$A$2:$A$67,0)),"")</f>
        <v>1</v>
      </c>
      <c r="P26" s="6">
        <f>IFERROR(INDEX(Llave_Calificacion!$D$2:$D$67,MATCH("9.3§"&amp;Respuestas!AM26,Llave_Calificacion!$A$2:$A$67,0)),"")</f>
        <v>1</v>
      </c>
      <c r="Q26" s="6">
        <f>IFERROR(INDEX(Llave_Calificacion!$D$2:$D$67,MATCH("9.4§"&amp;Respuestas!AP26,Llave_Calificacion!$A$2:$A$67,0)),"")</f>
        <v>0</v>
      </c>
      <c r="R26" s="6">
        <f>IFERROR(INDEX(Llave_Calificacion!$D$2:$D$67,MATCH("9.5§"&amp;Respuestas!AR26,Llave_Calificacion!$A$2:$A$67,0)),"")</f>
        <v>0.5</v>
      </c>
      <c r="S26" s="6">
        <f>IFERROR(INDEX(Llave_Calificacion!$D$2:$D$67,MATCH("10.1§"&amp;Respuestas!AS26,Llave_Calificacion!$A$2:$A$67,0)),"")</f>
        <v>0.5</v>
      </c>
      <c r="T26" s="6" t="str">
        <f>IFERROR(INDEX(Llave_Calificacion!$D$2:$D$67,MATCH("10.4§"&amp;Respuestas!AV26,Llave_Calificacion!$A$2:$A$67,0)),"")</f>
        <v/>
      </c>
      <c r="U26" s="6">
        <f>IFERROR(INDEX(Llave_Calificacion!$D$2:$D$67,MATCH("10.5§"&amp;Respuestas!AW26,Llave_Calificacion!$A$2:$A$67,0)),"")</f>
        <v>0</v>
      </c>
      <c r="V26" s="6">
        <f>IFERROR(INDEX(Llave_Calificacion!$D$2:$D$67,MATCH("10.6§"&amp;Respuestas!AX26,Llave_Calificacion!$A$2:$A$67,0)),"")</f>
        <v>0</v>
      </c>
      <c r="W26" s="17">
        <f t="shared" si="0"/>
        <v>61</v>
      </c>
      <c r="X26" s="17">
        <f t="shared" si="1"/>
        <v>71.428571428571431</v>
      </c>
      <c r="Y26" s="17">
        <f t="shared" si="2"/>
        <v>75</v>
      </c>
      <c r="Z26" s="17">
        <f t="shared" si="3"/>
        <v>16.666666666666664</v>
      </c>
      <c r="AA26" s="18">
        <f t="shared" si="4"/>
        <v>56.023809523809526</v>
      </c>
    </row>
    <row r="27" spans="1:27" x14ac:dyDescent="0.2">
      <c r="A27" s="7" t="str">
        <f>Respuestas!A27</f>
        <v>38</v>
      </c>
      <c r="B27" s="2" t="str">
        <f>Respuestas!B27</f>
        <v>38 CAFABA </v>
      </c>
      <c r="C27" s="8">
        <f>IFERROR(INDEX(Llave_Calificacion!$D$2:$D$67,MATCH("7.1§"&amp;Respuestas!J27,Llave_Calificacion!$A$2:$A$67,0)),"")</f>
        <v>0.83</v>
      </c>
      <c r="D27" s="8">
        <f>IFERROR(INDEX(Llave_Calificacion!$D$2:$D$67,MATCH("7.2§"&amp;Respuestas!K27,Llave_Calificacion!$A$2:$A$67,0)),"")</f>
        <v>1</v>
      </c>
      <c r="E27" s="8">
        <f>IFERROR(INDEX(Llave_Calificacion!$D$2:$D$67,MATCH("7.4§"&amp;Respuestas!N27,Llave_Calificacion!$A$2:$A$67,0)),"")</f>
        <v>1</v>
      </c>
      <c r="F27" s="8">
        <f>IFERROR(INDEX(Llave_Calificacion!$D$2:$D$67,MATCH("8.1§"&amp;Respuestas!Q27,Llave_Calificacion!$A$2:$A$67,0)),"")</f>
        <v>1</v>
      </c>
      <c r="G27" s="8">
        <f>IFERROR(INDEX(Llave_Calificacion!$D$2:$D$67,MATCH("8.2§"&amp;Respuestas!R27,Llave_Calificacion!$A$2:$A$67,0)),"")</f>
        <v>1</v>
      </c>
      <c r="H27" s="8">
        <f>IFERROR(INDEX(Llave_Calificacion!$D$2:$D$67,MATCH("8.3§"&amp;Respuestas!S27,Llave_Calificacion!$A$2:$A$67,0)),"")</f>
        <v>0.5</v>
      </c>
      <c r="I27" s="8">
        <f>IFERROR(INDEX(Llave_Calificacion!$D$2:$D$67,MATCH("8.4§"&amp;Respuestas!T27,Llave_Calificacion!$A$2:$A$67,0)),"")</f>
        <v>0.5</v>
      </c>
      <c r="J27" s="8">
        <f>IFERROR(INDEX(Llave_Calificacion!$D$2:$D$67,MATCH("8.5§"&amp;Respuestas!U27,Llave_Calificacion!$A$2:$A$67,0)),"")</f>
        <v>0</v>
      </c>
      <c r="K27" s="8">
        <f>IFERROR(INDEX(Llave_Calificacion!$D$2:$D$67,MATCH("8.6§"&amp;Respuestas!Z27,Llave_Calificacion!$A$2:$A$67,0)),"")</f>
        <v>0</v>
      </c>
      <c r="L27" s="8">
        <f>IFERROR(INDEX(Llave_Calificacion!$D$2:$D$67,MATCH("8.7§"&amp;Respuestas!AF27,Llave_Calificacion!$A$2:$A$67,0)),"")</f>
        <v>0</v>
      </c>
      <c r="M27" s="8">
        <f>IFERROR(INDEX(Llave_Calificacion!$D$2:$D$67,MATCH("9.1§"&amp;Respuestas!AH27,Llave_Calificacion!$A$2:$A$67,0)),"")</f>
        <v>0.33</v>
      </c>
      <c r="N27" s="8">
        <f>IFERROR(INDEX(Llave_Calificacion!$D$2:$D$67,MATCH("9.2§"&amp;Respuestas!AI27,Llave_Calificacion!$A$2:$A$67,0)),"")</f>
        <v>0</v>
      </c>
      <c r="O27" s="8" t="str">
        <f>IFERROR(INDEX(Llave_Calificacion!$D$2:$D$67,MATCH("9.2.2§"&amp;Respuestas!AK27,Llave_Calificacion!$A$2:$A$67,0)),"")</f>
        <v/>
      </c>
      <c r="P27" s="8">
        <f>IFERROR(INDEX(Llave_Calificacion!$D$2:$D$67,MATCH("9.3§"&amp;Respuestas!AM27,Llave_Calificacion!$A$2:$A$67,0)),"")</f>
        <v>0</v>
      </c>
      <c r="Q27" s="8">
        <f>IFERROR(INDEX(Llave_Calificacion!$D$2:$D$67,MATCH("9.4§"&amp;Respuestas!AP27,Llave_Calificacion!$A$2:$A$67,0)),"")</f>
        <v>0</v>
      </c>
      <c r="R27" s="8">
        <f>IFERROR(INDEX(Llave_Calificacion!$D$2:$D$67,MATCH("9.5§"&amp;Respuestas!AR27,Llave_Calificacion!$A$2:$A$67,0)),"")</f>
        <v>0</v>
      </c>
      <c r="S27" s="8">
        <f>IFERROR(INDEX(Llave_Calificacion!$D$2:$D$67,MATCH("10.1§"&amp;Respuestas!AS27,Llave_Calificacion!$A$2:$A$67,0)),"")</f>
        <v>1</v>
      </c>
      <c r="T27" s="8" t="str">
        <f>IFERROR(INDEX(Llave_Calificacion!$D$2:$D$67,MATCH("10.4§"&amp;Respuestas!AV27,Llave_Calificacion!$A$2:$A$67,0)),"")</f>
        <v/>
      </c>
      <c r="U27" s="8">
        <f>IFERROR(INDEX(Llave_Calificacion!$D$2:$D$67,MATCH("10.5§"&amp;Respuestas!AW27,Llave_Calificacion!$A$2:$A$67,0)),"")</f>
        <v>1</v>
      </c>
      <c r="V27" s="8">
        <f>IFERROR(INDEX(Llave_Calificacion!$D$2:$D$67,MATCH("10.6§"&amp;Respuestas!AX27,Llave_Calificacion!$A$2:$A$67,0)),"")</f>
        <v>0</v>
      </c>
      <c r="W27" s="19">
        <f t="shared" si="0"/>
        <v>94.333333333333343</v>
      </c>
      <c r="X27" s="19">
        <f t="shared" si="1"/>
        <v>42.857142857142854</v>
      </c>
      <c r="Y27" s="19">
        <f t="shared" si="2"/>
        <v>6.6000000000000005</v>
      </c>
      <c r="Z27" s="19">
        <f t="shared" si="3"/>
        <v>66.666666666666657</v>
      </c>
      <c r="AA27" s="20">
        <f t="shared" si="4"/>
        <v>52.614285714285714</v>
      </c>
    </row>
    <row r="28" spans="1:27" x14ac:dyDescent="0.2">
      <c r="A28" s="4" t="str">
        <f>Respuestas!A28</f>
        <v>39</v>
      </c>
      <c r="B28" s="5" t="str">
        <f>Respuestas!B28</f>
        <v>39 CAJASAN </v>
      </c>
      <c r="C28" s="6">
        <f>IFERROR(INDEX(Llave_Calificacion!$D$2:$D$67,MATCH("7.1§"&amp;Respuestas!J28,Llave_Calificacion!$A$2:$A$67,0)),"")</f>
        <v>0.83</v>
      </c>
      <c r="D28" s="6">
        <f>IFERROR(INDEX(Llave_Calificacion!$D$2:$D$67,MATCH("7.2§"&amp;Respuestas!K28,Llave_Calificacion!$A$2:$A$67,0)),"")</f>
        <v>1</v>
      </c>
      <c r="E28" s="6">
        <f>IFERROR(INDEX(Llave_Calificacion!$D$2:$D$67,MATCH("7.4§"&amp;Respuestas!N28,Llave_Calificacion!$A$2:$A$67,0)),"")</f>
        <v>0</v>
      </c>
      <c r="F28" s="6">
        <f>IFERROR(INDEX(Llave_Calificacion!$D$2:$D$67,MATCH("8.1§"&amp;Respuestas!Q28,Llave_Calificacion!$A$2:$A$67,0)),"")</f>
        <v>1</v>
      </c>
      <c r="G28" s="6">
        <f>IFERROR(INDEX(Llave_Calificacion!$D$2:$D$67,MATCH("8.2§"&amp;Respuestas!R28,Llave_Calificacion!$A$2:$A$67,0)),"")</f>
        <v>1</v>
      </c>
      <c r="H28" s="6">
        <f>IFERROR(INDEX(Llave_Calificacion!$D$2:$D$67,MATCH("8.3§"&amp;Respuestas!S28,Llave_Calificacion!$A$2:$A$67,0)),"")</f>
        <v>0.9</v>
      </c>
      <c r="I28" s="6">
        <f>IFERROR(INDEX(Llave_Calificacion!$D$2:$D$67,MATCH("8.4§"&amp;Respuestas!T28,Llave_Calificacion!$A$2:$A$67,0)),"")</f>
        <v>0.5</v>
      </c>
      <c r="J28" s="6">
        <f>IFERROR(INDEX(Llave_Calificacion!$D$2:$D$67,MATCH("8.5§"&amp;Respuestas!U28,Llave_Calificacion!$A$2:$A$67,0)),"")</f>
        <v>1</v>
      </c>
      <c r="K28" s="6">
        <f>IFERROR(INDEX(Llave_Calificacion!$D$2:$D$67,MATCH("8.6§"&amp;Respuestas!Z28,Llave_Calificacion!$A$2:$A$67,0)),"")</f>
        <v>0.5</v>
      </c>
      <c r="L28" s="6">
        <f>IFERROR(INDEX(Llave_Calificacion!$D$2:$D$67,MATCH("8.7§"&amp;Respuestas!AF28,Llave_Calificacion!$A$2:$A$67,0)),"")</f>
        <v>1</v>
      </c>
      <c r="M28" s="6">
        <f>IFERROR(INDEX(Llave_Calificacion!$D$2:$D$67,MATCH("9.1§"&amp;Respuestas!AH28,Llave_Calificacion!$A$2:$A$67,0)),"")</f>
        <v>0.67</v>
      </c>
      <c r="N28" s="6">
        <f>IFERROR(INDEX(Llave_Calificacion!$D$2:$D$67,MATCH("9.2§"&amp;Respuestas!AI28,Llave_Calificacion!$A$2:$A$67,0)),"")</f>
        <v>1</v>
      </c>
      <c r="O28" s="6">
        <f>IFERROR(INDEX(Llave_Calificacion!$D$2:$D$67,MATCH("9.2.2§"&amp;Respuestas!AK28,Llave_Calificacion!$A$2:$A$67,0)),"")</f>
        <v>1</v>
      </c>
      <c r="P28" s="6">
        <f>IFERROR(INDEX(Llave_Calificacion!$D$2:$D$67,MATCH("9.3§"&amp;Respuestas!AM28,Llave_Calificacion!$A$2:$A$67,0)),"")</f>
        <v>1</v>
      </c>
      <c r="Q28" s="6">
        <f>IFERROR(INDEX(Llave_Calificacion!$D$2:$D$67,MATCH("9.4§"&amp;Respuestas!AP28,Llave_Calificacion!$A$2:$A$67,0)),"")</f>
        <v>1</v>
      </c>
      <c r="R28" s="6">
        <f>IFERROR(INDEX(Llave_Calificacion!$D$2:$D$67,MATCH("9.5§"&amp;Respuestas!AR28,Llave_Calificacion!$A$2:$A$67,0)),"")</f>
        <v>0.5</v>
      </c>
      <c r="S28" s="6">
        <f>IFERROR(INDEX(Llave_Calificacion!$D$2:$D$67,MATCH("10.1§"&amp;Respuestas!AS28,Llave_Calificacion!$A$2:$A$67,0)),"")</f>
        <v>1</v>
      </c>
      <c r="T28" s="6" t="str">
        <f>IFERROR(INDEX(Llave_Calificacion!$D$2:$D$67,MATCH("10.4§"&amp;Respuestas!AV28,Llave_Calificacion!$A$2:$A$67,0)),"")</f>
        <v/>
      </c>
      <c r="U28" s="6">
        <f>IFERROR(INDEX(Llave_Calificacion!$D$2:$D$67,MATCH("10.5§"&amp;Respuestas!AW28,Llave_Calificacion!$A$2:$A$67,0)),"")</f>
        <v>0.5</v>
      </c>
      <c r="V28" s="6">
        <f>IFERROR(INDEX(Llave_Calificacion!$D$2:$D$67,MATCH("10.6§"&amp;Respuestas!AX28,Llave_Calificacion!$A$2:$A$67,0)),"")</f>
        <v>1</v>
      </c>
      <c r="W28" s="17">
        <f t="shared" si="0"/>
        <v>61</v>
      </c>
      <c r="X28" s="17">
        <f t="shared" si="1"/>
        <v>84.285714285714292</v>
      </c>
      <c r="Y28" s="17">
        <f t="shared" si="2"/>
        <v>86.166666666666671</v>
      </c>
      <c r="Z28" s="17">
        <f t="shared" si="3"/>
        <v>83.333333333333343</v>
      </c>
      <c r="AA28" s="18">
        <f t="shared" si="4"/>
        <v>78.696428571428584</v>
      </c>
    </row>
    <row r="29" spans="1:27" x14ac:dyDescent="0.2">
      <c r="A29" s="7" t="str">
        <f>Respuestas!A29</f>
        <v>40</v>
      </c>
      <c r="B29" s="2" t="str">
        <f>Respuestas!B29</f>
        <v>40 COMFENALCO SANTANDER</v>
      </c>
      <c r="C29" s="8">
        <f>IFERROR(INDEX(Llave_Calificacion!$D$2:$D$67,MATCH("7.1§"&amp;Respuestas!J29,Llave_Calificacion!$A$2:$A$67,0)),"")</f>
        <v>0.83</v>
      </c>
      <c r="D29" s="8">
        <f>IFERROR(INDEX(Llave_Calificacion!$D$2:$D$67,MATCH("7.2§"&amp;Respuestas!K29,Llave_Calificacion!$A$2:$A$67,0)),"")</f>
        <v>1</v>
      </c>
      <c r="E29" s="8">
        <f>IFERROR(INDEX(Llave_Calificacion!$D$2:$D$67,MATCH("7.4§"&amp;Respuestas!N29,Llave_Calificacion!$A$2:$A$67,0)),"")</f>
        <v>1</v>
      </c>
      <c r="F29" s="8">
        <f>IFERROR(INDEX(Llave_Calificacion!$D$2:$D$67,MATCH("8.1§"&amp;Respuestas!Q29,Llave_Calificacion!$A$2:$A$67,0)),"")</f>
        <v>1</v>
      </c>
      <c r="G29" s="8">
        <f>IFERROR(INDEX(Llave_Calificacion!$D$2:$D$67,MATCH("8.2§"&amp;Respuestas!R29,Llave_Calificacion!$A$2:$A$67,0)),"")</f>
        <v>1</v>
      </c>
      <c r="H29" s="8">
        <f>IFERROR(INDEX(Llave_Calificacion!$D$2:$D$67,MATCH("8.3§"&amp;Respuestas!S29,Llave_Calificacion!$A$2:$A$67,0)),"")</f>
        <v>1</v>
      </c>
      <c r="I29" s="8">
        <f>IFERROR(INDEX(Llave_Calificacion!$D$2:$D$67,MATCH("8.4§"&amp;Respuestas!T29,Llave_Calificacion!$A$2:$A$67,0)),"")</f>
        <v>0.5</v>
      </c>
      <c r="J29" s="8">
        <f>IFERROR(INDEX(Llave_Calificacion!$D$2:$D$67,MATCH("8.5§"&amp;Respuestas!U29,Llave_Calificacion!$A$2:$A$67,0)),"")</f>
        <v>1</v>
      </c>
      <c r="K29" s="8">
        <f>IFERROR(INDEX(Llave_Calificacion!$D$2:$D$67,MATCH("8.6§"&amp;Respuestas!Z29,Llave_Calificacion!$A$2:$A$67,0)),"")</f>
        <v>1</v>
      </c>
      <c r="L29" s="8">
        <f>IFERROR(INDEX(Llave_Calificacion!$D$2:$D$67,MATCH("8.7§"&amp;Respuestas!AF29,Llave_Calificacion!$A$2:$A$67,0)),"")</f>
        <v>1</v>
      </c>
      <c r="M29" s="8">
        <f>IFERROR(INDEX(Llave_Calificacion!$D$2:$D$67,MATCH("9.1§"&amp;Respuestas!AH29,Llave_Calificacion!$A$2:$A$67,0)),"")</f>
        <v>1</v>
      </c>
      <c r="N29" s="8">
        <f>IFERROR(INDEX(Llave_Calificacion!$D$2:$D$67,MATCH("9.2§"&amp;Respuestas!AI29,Llave_Calificacion!$A$2:$A$67,0)),"")</f>
        <v>1</v>
      </c>
      <c r="O29" s="8">
        <f>IFERROR(INDEX(Llave_Calificacion!$D$2:$D$67,MATCH("9.2.2§"&amp;Respuestas!AK29,Llave_Calificacion!$A$2:$A$67,0)),"")</f>
        <v>1</v>
      </c>
      <c r="P29" s="8">
        <f>IFERROR(INDEX(Llave_Calificacion!$D$2:$D$67,MATCH("9.3§"&amp;Respuestas!AM29,Llave_Calificacion!$A$2:$A$67,0)),"")</f>
        <v>1</v>
      </c>
      <c r="Q29" s="8">
        <f>IFERROR(INDEX(Llave_Calificacion!$D$2:$D$67,MATCH("9.4§"&amp;Respuestas!AP29,Llave_Calificacion!$A$2:$A$67,0)),"")</f>
        <v>1</v>
      </c>
      <c r="R29" s="8">
        <f>IFERROR(INDEX(Llave_Calificacion!$D$2:$D$67,MATCH("9.5§"&amp;Respuestas!AR29,Llave_Calificacion!$A$2:$A$67,0)),"")</f>
        <v>0.5</v>
      </c>
      <c r="S29" s="8">
        <f>IFERROR(INDEX(Llave_Calificacion!$D$2:$D$67,MATCH("10.1§"&amp;Respuestas!AS29,Llave_Calificacion!$A$2:$A$67,0)),"")</f>
        <v>1</v>
      </c>
      <c r="T29" s="8" t="str">
        <f>IFERROR(INDEX(Llave_Calificacion!$D$2:$D$67,MATCH("10.4§"&amp;Respuestas!AV29,Llave_Calificacion!$A$2:$A$67,0)),"")</f>
        <v/>
      </c>
      <c r="U29" s="8">
        <f>IFERROR(INDEX(Llave_Calificacion!$D$2:$D$67,MATCH("10.5§"&amp;Respuestas!AW29,Llave_Calificacion!$A$2:$A$67,0)),"")</f>
        <v>0</v>
      </c>
      <c r="V29" s="8">
        <f>IFERROR(INDEX(Llave_Calificacion!$D$2:$D$67,MATCH("10.6§"&amp;Respuestas!AX29,Llave_Calificacion!$A$2:$A$67,0)),"")</f>
        <v>1</v>
      </c>
      <c r="W29" s="19">
        <f t="shared" si="0"/>
        <v>94.333333333333343</v>
      </c>
      <c r="X29" s="19">
        <f t="shared" si="1"/>
        <v>92.857142857142861</v>
      </c>
      <c r="Y29" s="19">
        <f t="shared" si="2"/>
        <v>91.666666666666657</v>
      </c>
      <c r="Z29" s="19">
        <f t="shared" si="3"/>
        <v>66.666666666666657</v>
      </c>
      <c r="AA29" s="20">
        <f t="shared" si="4"/>
        <v>86.38095238095238</v>
      </c>
    </row>
    <row r="30" spans="1:27" x14ac:dyDescent="0.2">
      <c r="A30" s="4" t="str">
        <f>Respuestas!A30</f>
        <v>41</v>
      </c>
      <c r="B30" s="5" t="str">
        <f>Respuestas!B30</f>
        <v>41 COMFASUCRE</v>
      </c>
      <c r="C30" s="6">
        <f>IFERROR(INDEX(Llave_Calificacion!$D$2:$D$67,MATCH("7.1§"&amp;Respuestas!J30,Llave_Calificacion!$A$2:$A$67,0)),"")</f>
        <v>0</v>
      </c>
      <c r="D30" s="6">
        <f>IFERROR(INDEX(Llave_Calificacion!$D$2:$D$67,MATCH("7.2§"&amp;Respuestas!K30,Llave_Calificacion!$A$2:$A$67,0)),"")</f>
        <v>1</v>
      </c>
      <c r="E30" s="6">
        <f>IFERROR(INDEX(Llave_Calificacion!$D$2:$D$67,MATCH("7.4§"&amp;Respuestas!N30,Llave_Calificacion!$A$2:$A$67,0)),"")</f>
        <v>0</v>
      </c>
      <c r="F30" s="6">
        <f>IFERROR(INDEX(Llave_Calificacion!$D$2:$D$67,MATCH("8.1§"&amp;Respuestas!Q30,Llave_Calificacion!$A$2:$A$67,0)),"")</f>
        <v>1</v>
      </c>
      <c r="G30" s="6">
        <f>IFERROR(INDEX(Llave_Calificacion!$D$2:$D$67,MATCH("8.2§"&amp;Respuestas!R30,Llave_Calificacion!$A$2:$A$67,0)),"")</f>
        <v>1</v>
      </c>
      <c r="H30" s="6">
        <f>IFERROR(INDEX(Llave_Calificacion!$D$2:$D$67,MATCH("8.3§"&amp;Respuestas!S30,Llave_Calificacion!$A$2:$A$67,0)),"")</f>
        <v>0.9</v>
      </c>
      <c r="I30" s="6">
        <f>IFERROR(INDEX(Llave_Calificacion!$D$2:$D$67,MATCH("8.4§"&amp;Respuestas!T30,Llave_Calificacion!$A$2:$A$67,0)),"")</f>
        <v>0.83</v>
      </c>
      <c r="J30" s="6">
        <f>IFERROR(INDEX(Llave_Calificacion!$D$2:$D$67,MATCH("8.5§"&amp;Respuestas!U30,Llave_Calificacion!$A$2:$A$67,0)),"")</f>
        <v>1</v>
      </c>
      <c r="K30" s="6">
        <f>IFERROR(INDEX(Llave_Calificacion!$D$2:$D$67,MATCH("8.6§"&amp;Respuestas!Z30,Llave_Calificacion!$A$2:$A$67,0)),"")</f>
        <v>0.5</v>
      </c>
      <c r="L30" s="6">
        <f>IFERROR(INDEX(Llave_Calificacion!$D$2:$D$67,MATCH("8.7§"&amp;Respuestas!AF30,Llave_Calificacion!$A$2:$A$67,0)),"")</f>
        <v>1</v>
      </c>
      <c r="M30" s="6">
        <f>IFERROR(INDEX(Llave_Calificacion!$D$2:$D$67,MATCH("9.1§"&amp;Respuestas!AH30,Llave_Calificacion!$A$2:$A$67,0)),"")</f>
        <v>0.33</v>
      </c>
      <c r="N30" s="6">
        <f>IFERROR(INDEX(Llave_Calificacion!$D$2:$D$67,MATCH("9.2§"&amp;Respuestas!AI30,Llave_Calificacion!$A$2:$A$67,0)),"")</f>
        <v>1</v>
      </c>
      <c r="O30" s="6">
        <f>IFERROR(INDEX(Llave_Calificacion!$D$2:$D$67,MATCH("9.2.2§"&amp;Respuestas!AK30,Llave_Calificacion!$A$2:$A$67,0)),"")</f>
        <v>0.5</v>
      </c>
      <c r="P30" s="6">
        <f>IFERROR(INDEX(Llave_Calificacion!$D$2:$D$67,MATCH("9.3§"&amp;Respuestas!AM30,Llave_Calificacion!$A$2:$A$67,0)),"")</f>
        <v>0.5</v>
      </c>
      <c r="Q30" s="6">
        <f>IFERROR(INDEX(Llave_Calificacion!$D$2:$D$67,MATCH("9.4§"&amp;Respuestas!AP30,Llave_Calificacion!$A$2:$A$67,0)),"")</f>
        <v>1</v>
      </c>
      <c r="R30" s="6">
        <f>IFERROR(INDEX(Llave_Calificacion!$D$2:$D$67,MATCH("9.5§"&amp;Respuestas!AR30,Llave_Calificacion!$A$2:$A$67,0)),"")</f>
        <v>0.5</v>
      </c>
      <c r="S30" s="6">
        <f>IFERROR(INDEX(Llave_Calificacion!$D$2:$D$67,MATCH("10.1§"&amp;Respuestas!AS30,Llave_Calificacion!$A$2:$A$67,0)),"")</f>
        <v>1</v>
      </c>
      <c r="T30" s="6" t="str">
        <f>IFERROR(INDEX(Llave_Calificacion!$D$2:$D$67,MATCH("10.4§"&amp;Respuestas!AV30,Llave_Calificacion!$A$2:$A$67,0)),"")</f>
        <v/>
      </c>
      <c r="U30" s="6" t="str">
        <f>IFERROR(INDEX(Llave_Calificacion!$D$2:$D$67,MATCH("10.5§"&amp;Respuestas!AW30,Llave_Calificacion!$A$2:$A$67,0)),"")</f>
        <v>NA</v>
      </c>
      <c r="V30" s="6">
        <f>IFERROR(INDEX(Llave_Calificacion!$D$2:$D$67,MATCH("10.6§"&amp;Respuestas!AX30,Llave_Calificacion!$A$2:$A$67,0)),"")</f>
        <v>1</v>
      </c>
      <c r="W30" s="17">
        <f t="shared" si="0"/>
        <v>33.333333333333329</v>
      </c>
      <c r="X30" s="17">
        <f t="shared" si="1"/>
        <v>89</v>
      </c>
      <c r="Y30" s="17">
        <f t="shared" si="2"/>
        <v>63.833333333333329</v>
      </c>
      <c r="Z30" s="17">
        <f t="shared" si="3"/>
        <v>100</v>
      </c>
      <c r="AA30" s="18">
        <f t="shared" si="4"/>
        <v>71.541666666666657</v>
      </c>
    </row>
    <row r="31" spans="1:27" x14ac:dyDescent="0.2">
      <c r="A31" s="7" t="str">
        <f>Respuestas!A31</f>
        <v>43</v>
      </c>
      <c r="B31" s="2" t="str">
        <f>Respuestas!B31</f>
        <v>43 COMFENALCO QUINDÍO</v>
      </c>
      <c r="C31" s="8">
        <f>IFERROR(INDEX(Llave_Calificacion!$D$2:$D$67,MATCH("7.1§"&amp;Respuestas!J31,Llave_Calificacion!$A$2:$A$67,0)),"")</f>
        <v>0.83</v>
      </c>
      <c r="D31" s="8">
        <f>IFERROR(INDEX(Llave_Calificacion!$D$2:$D$67,MATCH("7.2§"&amp;Respuestas!K31,Llave_Calificacion!$A$2:$A$67,0)),"")</f>
        <v>1</v>
      </c>
      <c r="E31" s="8">
        <f>IFERROR(INDEX(Llave_Calificacion!$D$2:$D$67,MATCH("7.4§"&amp;Respuestas!N31,Llave_Calificacion!$A$2:$A$67,0)),"")</f>
        <v>0</v>
      </c>
      <c r="F31" s="8">
        <f>IFERROR(INDEX(Llave_Calificacion!$D$2:$D$67,MATCH("8.1§"&amp;Respuestas!Q31,Llave_Calificacion!$A$2:$A$67,0)),"")</f>
        <v>1</v>
      </c>
      <c r="G31" s="8">
        <f>IFERROR(INDEX(Llave_Calificacion!$D$2:$D$67,MATCH("8.2§"&amp;Respuestas!R31,Llave_Calificacion!$A$2:$A$67,0)),"")</f>
        <v>1</v>
      </c>
      <c r="H31" s="8">
        <f>IFERROR(INDEX(Llave_Calificacion!$D$2:$D$67,MATCH("8.3§"&amp;Respuestas!S31,Llave_Calificacion!$A$2:$A$67,0)),"")</f>
        <v>0.9</v>
      </c>
      <c r="I31" s="8">
        <f>IFERROR(INDEX(Llave_Calificacion!$D$2:$D$67,MATCH("8.4§"&amp;Respuestas!T31,Llave_Calificacion!$A$2:$A$67,0)),"")</f>
        <v>0</v>
      </c>
      <c r="J31" s="8">
        <f>IFERROR(INDEX(Llave_Calificacion!$D$2:$D$67,MATCH("8.5§"&amp;Respuestas!U31,Llave_Calificacion!$A$2:$A$67,0)),"")</f>
        <v>0</v>
      </c>
      <c r="K31" s="8">
        <f>IFERROR(INDEX(Llave_Calificacion!$D$2:$D$67,MATCH("8.6§"&amp;Respuestas!Z31,Llave_Calificacion!$A$2:$A$67,0)),"")</f>
        <v>0</v>
      </c>
      <c r="L31" s="8">
        <f>IFERROR(INDEX(Llave_Calificacion!$D$2:$D$67,MATCH("8.7§"&amp;Respuestas!AF31,Llave_Calificacion!$A$2:$A$67,0)),"")</f>
        <v>1</v>
      </c>
      <c r="M31" s="8">
        <f>IFERROR(INDEX(Llave_Calificacion!$D$2:$D$67,MATCH("9.1§"&amp;Respuestas!AH31,Llave_Calificacion!$A$2:$A$67,0)),"")</f>
        <v>0.67</v>
      </c>
      <c r="N31" s="8">
        <f>IFERROR(INDEX(Llave_Calificacion!$D$2:$D$67,MATCH("9.2§"&amp;Respuestas!AI31,Llave_Calificacion!$A$2:$A$67,0)),"")</f>
        <v>1</v>
      </c>
      <c r="O31" s="8">
        <f>IFERROR(INDEX(Llave_Calificacion!$D$2:$D$67,MATCH("9.2.2§"&amp;Respuestas!AK31,Llave_Calificacion!$A$2:$A$67,0)),"")</f>
        <v>0.5</v>
      </c>
      <c r="P31" s="8">
        <f>IFERROR(INDEX(Llave_Calificacion!$D$2:$D$67,MATCH("9.3§"&amp;Respuestas!AM31,Llave_Calificacion!$A$2:$A$67,0)),"")</f>
        <v>0</v>
      </c>
      <c r="Q31" s="8">
        <f>IFERROR(INDEX(Llave_Calificacion!$D$2:$D$67,MATCH("9.4§"&amp;Respuestas!AP31,Llave_Calificacion!$A$2:$A$67,0)),"")</f>
        <v>0</v>
      </c>
      <c r="R31" s="8" t="str">
        <f>IFERROR(INDEX(Llave_Calificacion!$D$2:$D$67,MATCH("9.5§"&amp;Respuestas!AR31,Llave_Calificacion!$A$2:$A$67,0)),"")</f>
        <v>NA</v>
      </c>
      <c r="S31" s="8">
        <f>IFERROR(INDEX(Llave_Calificacion!$D$2:$D$67,MATCH("10.1§"&amp;Respuestas!AS31,Llave_Calificacion!$A$2:$A$67,0)),"")</f>
        <v>1</v>
      </c>
      <c r="T31" s="8" t="str">
        <f>IFERROR(INDEX(Llave_Calificacion!$D$2:$D$67,MATCH("10.4§"&amp;Respuestas!AV31,Llave_Calificacion!$A$2:$A$67,0)),"")</f>
        <v/>
      </c>
      <c r="U31" s="8">
        <f>IFERROR(INDEX(Llave_Calificacion!$D$2:$D$67,MATCH("10.5§"&amp;Respuestas!AW31,Llave_Calificacion!$A$2:$A$67,0)),"")</f>
        <v>0</v>
      </c>
      <c r="V31" s="8">
        <f>IFERROR(INDEX(Llave_Calificacion!$D$2:$D$67,MATCH("10.6§"&amp;Respuestas!AX31,Llave_Calificacion!$A$2:$A$67,0)),"")</f>
        <v>0</v>
      </c>
      <c r="W31" s="19">
        <f t="shared" si="0"/>
        <v>61</v>
      </c>
      <c r="X31" s="19">
        <f t="shared" si="1"/>
        <v>55.714285714285715</v>
      </c>
      <c r="Y31" s="19">
        <f t="shared" si="2"/>
        <v>43.4</v>
      </c>
      <c r="Z31" s="19">
        <f t="shared" si="3"/>
        <v>33.333333333333329</v>
      </c>
      <c r="AA31" s="20">
        <f t="shared" si="4"/>
        <v>48.361904761904768</v>
      </c>
    </row>
    <row r="32" spans="1:27" x14ac:dyDescent="0.2">
      <c r="A32" s="4" t="str">
        <f>Respuestas!A32</f>
        <v>44</v>
      </c>
      <c r="B32" s="5" t="str">
        <f>Respuestas!B32</f>
        <v>44 COMFAMILIAR RISARALDA</v>
      </c>
      <c r="C32" s="6">
        <f>IFERROR(INDEX(Llave_Calificacion!$D$2:$D$67,MATCH("7.1§"&amp;Respuestas!J32,Llave_Calificacion!$A$2:$A$67,0)),"")</f>
        <v>0.83</v>
      </c>
      <c r="D32" s="6">
        <f>IFERROR(INDEX(Llave_Calificacion!$D$2:$D$67,MATCH("7.2§"&amp;Respuestas!K32,Llave_Calificacion!$A$2:$A$67,0)),"")</f>
        <v>1</v>
      </c>
      <c r="E32" s="6">
        <f>IFERROR(INDEX(Llave_Calificacion!$D$2:$D$67,MATCH("7.4§"&amp;Respuestas!N32,Llave_Calificacion!$A$2:$A$67,0)),"")</f>
        <v>1</v>
      </c>
      <c r="F32" s="6">
        <f>IFERROR(INDEX(Llave_Calificacion!$D$2:$D$67,MATCH("8.1§"&amp;Respuestas!Q32,Llave_Calificacion!$A$2:$A$67,0)),"")</f>
        <v>1</v>
      </c>
      <c r="G32" s="6">
        <f>IFERROR(INDEX(Llave_Calificacion!$D$2:$D$67,MATCH("8.2§"&amp;Respuestas!R32,Llave_Calificacion!$A$2:$A$67,0)),"")</f>
        <v>1</v>
      </c>
      <c r="H32" s="6">
        <f>IFERROR(INDEX(Llave_Calificacion!$D$2:$D$67,MATCH("8.3§"&amp;Respuestas!S32,Llave_Calificacion!$A$2:$A$67,0)),"")</f>
        <v>1</v>
      </c>
      <c r="I32" s="6">
        <f>IFERROR(INDEX(Llave_Calificacion!$D$2:$D$67,MATCH("8.4§"&amp;Respuestas!T32,Llave_Calificacion!$A$2:$A$67,0)),"")</f>
        <v>0.5</v>
      </c>
      <c r="J32" s="6">
        <f>IFERROR(INDEX(Llave_Calificacion!$D$2:$D$67,MATCH("8.5§"&amp;Respuestas!U32,Llave_Calificacion!$A$2:$A$67,0)),"")</f>
        <v>1</v>
      </c>
      <c r="K32" s="6">
        <f>IFERROR(INDEX(Llave_Calificacion!$D$2:$D$67,MATCH("8.6§"&amp;Respuestas!Z32,Llave_Calificacion!$A$2:$A$67,0)),"")</f>
        <v>1</v>
      </c>
      <c r="L32" s="6">
        <f>IFERROR(INDEX(Llave_Calificacion!$D$2:$D$67,MATCH("8.7§"&amp;Respuestas!AF32,Llave_Calificacion!$A$2:$A$67,0)),"")</f>
        <v>1</v>
      </c>
      <c r="M32" s="6">
        <f>IFERROR(INDEX(Llave_Calificacion!$D$2:$D$67,MATCH("9.1§"&amp;Respuestas!AH32,Llave_Calificacion!$A$2:$A$67,0)),"")</f>
        <v>0</v>
      </c>
      <c r="N32" s="6">
        <f>IFERROR(INDEX(Llave_Calificacion!$D$2:$D$67,MATCH("9.2§"&amp;Respuestas!AI32,Llave_Calificacion!$A$2:$A$67,0)),"")</f>
        <v>0</v>
      </c>
      <c r="O32" s="6" t="str">
        <f>IFERROR(INDEX(Llave_Calificacion!$D$2:$D$67,MATCH("9.2.2§"&amp;Respuestas!AK32,Llave_Calificacion!$A$2:$A$67,0)),"")</f>
        <v/>
      </c>
      <c r="P32" s="6">
        <f>IFERROR(INDEX(Llave_Calificacion!$D$2:$D$67,MATCH("9.3§"&amp;Respuestas!AM32,Llave_Calificacion!$A$2:$A$67,0)),"")</f>
        <v>0</v>
      </c>
      <c r="Q32" s="6">
        <f>IFERROR(INDEX(Llave_Calificacion!$D$2:$D$67,MATCH("9.4§"&amp;Respuestas!AP32,Llave_Calificacion!$A$2:$A$67,0)),"")</f>
        <v>0</v>
      </c>
      <c r="R32" s="6">
        <f>IFERROR(INDEX(Llave_Calificacion!$D$2:$D$67,MATCH("9.5§"&amp;Respuestas!AR32,Llave_Calificacion!$A$2:$A$67,0)),"")</f>
        <v>0.5</v>
      </c>
      <c r="S32" s="6">
        <f>IFERROR(INDEX(Llave_Calificacion!$D$2:$D$67,MATCH("10.1§"&amp;Respuestas!AS32,Llave_Calificacion!$A$2:$A$67,0)),"")</f>
        <v>1</v>
      </c>
      <c r="T32" s="6">
        <f>IFERROR(INDEX(Llave_Calificacion!$D$2:$D$67,MATCH("10.4§"&amp;Respuestas!AV32,Llave_Calificacion!$A$2:$A$67,0)),"")</f>
        <v>0.25</v>
      </c>
      <c r="U32" s="6">
        <f>IFERROR(INDEX(Llave_Calificacion!$D$2:$D$67,MATCH("10.5§"&amp;Respuestas!AW32,Llave_Calificacion!$A$2:$A$67,0)),"")</f>
        <v>0</v>
      </c>
      <c r="V32" s="6">
        <f>IFERROR(INDEX(Llave_Calificacion!$D$2:$D$67,MATCH("10.6§"&amp;Respuestas!AX32,Llave_Calificacion!$A$2:$A$67,0)),"")</f>
        <v>1</v>
      </c>
      <c r="W32" s="17">
        <f t="shared" si="0"/>
        <v>94.333333333333343</v>
      </c>
      <c r="X32" s="17">
        <f t="shared" si="1"/>
        <v>92.857142857142861</v>
      </c>
      <c r="Y32" s="17">
        <f t="shared" si="2"/>
        <v>10</v>
      </c>
      <c r="Z32" s="17">
        <f t="shared" si="3"/>
        <v>56.25</v>
      </c>
      <c r="AA32" s="18">
        <f t="shared" si="4"/>
        <v>63.360119047619051</v>
      </c>
    </row>
    <row r="33" spans="1:27" x14ac:dyDescent="0.2">
      <c r="A33" s="7" t="str">
        <f>Respuestas!A33</f>
        <v>46</v>
      </c>
      <c r="B33" s="2" t="str">
        <f>Respuestas!B33</f>
        <v>46 CAFASUR</v>
      </c>
      <c r="C33" s="8">
        <f>IFERROR(INDEX(Llave_Calificacion!$D$2:$D$67,MATCH("7.1§"&amp;Respuestas!J33,Llave_Calificacion!$A$2:$A$67,0)),"")</f>
        <v>0.83</v>
      </c>
      <c r="D33" s="8">
        <f>IFERROR(INDEX(Llave_Calificacion!$D$2:$D$67,MATCH("7.2§"&amp;Respuestas!K33,Llave_Calificacion!$A$2:$A$67,0)),"")</f>
        <v>1</v>
      </c>
      <c r="E33" s="8">
        <f>IFERROR(INDEX(Llave_Calificacion!$D$2:$D$67,MATCH("7.4§"&amp;Respuestas!N33,Llave_Calificacion!$A$2:$A$67,0)),"")</f>
        <v>1</v>
      </c>
      <c r="F33" s="8">
        <f>IFERROR(INDEX(Llave_Calificacion!$D$2:$D$67,MATCH("8.1§"&amp;Respuestas!Q33,Llave_Calificacion!$A$2:$A$67,0)),"")</f>
        <v>0.67</v>
      </c>
      <c r="G33" s="8">
        <f>IFERROR(INDEX(Llave_Calificacion!$D$2:$D$67,MATCH("8.2§"&amp;Respuestas!R33,Llave_Calificacion!$A$2:$A$67,0)),"")</f>
        <v>1</v>
      </c>
      <c r="H33" s="8">
        <f>IFERROR(INDEX(Llave_Calificacion!$D$2:$D$67,MATCH("8.3§"&amp;Respuestas!S33,Llave_Calificacion!$A$2:$A$67,0)),"")</f>
        <v>0.5</v>
      </c>
      <c r="I33" s="8">
        <f>IFERROR(INDEX(Llave_Calificacion!$D$2:$D$67,MATCH("8.4§"&amp;Respuestas!T33,Llave_Calificacion!$A$2:$A$67,0)),"")</f>
        <v>0.5</v>
      </c>
      <c r="J33" s="8">
        <f>IFERROR(INDEX(Llave_Calificacion!$D$2:$D$67,MATCH("8.5§"&amp;Respuestas!U33,Llave_Calificacion!$A$2:$A$67,0)),"")</f>
        <v>0</v>
      </c>
      <c r="K33" s="8">
        <f>IFERROR(INDEX(Llave_Calificacion!$D$2:$D$67,MATCH("8.6§"&amp;Respuestas!Z33,Llave_Calificacion!$A$2:$A$67,0)),"")</f>
        <v>0.5</v>
      </c>
      <c r="L33" s="8">
        <f>IFERROR(INDEX(Llave_Calificacion!$D$2:$D$67,MATCH("8.7§"&amp;Respuestas!AF33,Llave_Calificacion!$A$2:$A$67,0)),"")</f>
        <v>0</v>
      </c>
      <c r="M33" s="8">
        <f>IFERROR(INDEX(Llave_Calificacion!$D$2:$D$67,MATCH("9.1§"&amp;Respuestas!AH33,Llave_Calificacion!$A$2:$A$67,0)),"")</f>
        <v>0.33</v>
      </c>
      <c r="N33" s="8">
        <f>IFERROR(INDEX(Llave_Calificacion!$D$2:$D$67,MATCH("9.2§"&amp;Respuestas!AI33,Llave_Calificacion!$A$2:$A$67,0)),"")</f>
        <v>0</v>
      </c>
      <c r="O33" s="8" t="str">
        <f>IFERROR(INDEX(Llave_Calificacion!$D$2:$D$67,MATCH("9.2.2§"&amp;Respuestas!AK33,Llave_Calificacion!$A$2:$A$67,0)),"")</f>
        <v/>
      </c>
      <c r="P33" s="8">
        <f>IFERROR(INDEX(Llave_Calificacion!$D$2:$D$67,MATCH("9.3§"&amp;Respuestas!AM33,Llave_Calificacion!$A$2:$A$67,0)),"")</f>
        <v>0.5</v>
      </c>
      <c r="Q33" s="8">
        <f>IFERROR(INDEX(Llave_Calificacion!$D$2:$D$67,MATCH("9.4§"&amp;Respuestas!AP33,Llave_Calificacion!$A$2:$A$67,0)),"")</f>
        <v>0.5</v>
      </c>
      <c r="R33" s="8">
        <f>IFERROR(INDEX(Llave_Calificacion!$D$2:$D$67,MATCH("9.5§"&amp;Respuestas!AR33,Llave_Calificacion!$A$2:$A$67,0)),"")</f>
        <v>0</v>
      </c>
      <c r="S33" s="8">
        <f>IFERROR(INDEX(Llave_Calificacion!$D$2:$D$67,MATCH("10.1§"&amp;Respuestas!AS33,Llave_Calificacion!$A$2:$A$67,0)),"")</f>
        <v>0</v>
      </c>
      <c r="T33" s="8">
        <f>IFERROR(INDEX(Llave_Calificacion!$D$2:$D$67,MATCH("10.4§"&amp;Respuestas!AV33,Llave_Calificacion!$A$2:$A$67,0)),"")</f>
        <v>0.25</v>
      </c>
      <c r="U33" s="8" t="str">
        <f>IFERROR(INDEX(Llave_Calificacion!$D$2:$D$67,MATCH("10.5§"&amp;Respuestas!AW33,Llave_Calificacion!$A$2:$A$67,0)),"")</f>
        <v>NA</v>
      </c>
      <c r="V33" s="8">
        <f>IFERROR(INDEX(Llave_Calificacion!$D$2:$D$67,MATCH("10.6§"&amp;Respuestas!AX33,Llave_Calificacion!$A$2:$A$67,0)),"")</f>
        <v>0</v>
      </c>
      <c r="W33" s="19">
        <f t="shared" si="0"/>
        <v>94.333333333333343</v>
      </c>
      <c r="X33" s="19">
        <f t="shared" si="1"/>
        <v>45.285714285714285</v>
      </c>
      <c r="Y33" s="19">
        <f t="shared" si="2"/>
        <v>26.6</v>
      </c>
      <c r="Z33" s="19">
        <f t="shared" si="3"/>
        <v>8.3333333333333321</v>
      </c>
      <c r="AA33" s="20">
        <f t="shared" si="4"/>
        <v>43.638095238095239</v>
      </c>
    </row>
    <row r="34" spans="1:27" x14ac:dyDescent="0.2">
      <c r="A34" s="4" t="str">
        <f>Respuestas!A34</f>
        <v>48</v>
      </c>
      <c r="B34" s="5" t="str">
        <f>Respuestas!B34</f>
        <v>48 COMFATOLIMA</v>
      </c>
      <c r="C34" s="6">
        <f>IFERROR(INDEX(Llave_Calificacion!$D$2:$D$67,MATCH("7.1§"&amp;Respuestas!J34,Llave_Calificacion!$A$2:$A$67,0)),"")</f>
        <v>0.83</v>
      </c>
      <c r="D34" s="6">
        <f>IFERROR(INDEX(Llave_Calificacion!$D$2:$D$67,MATCH("7.2§"&amp;Respuestas!K34,Llave_Calificacion!$A$2:$A$67,0)),"")</f>
        <v>1</v>
      </c>
      <c r="E34" s="6">
        <f>IFERROR(INDEX(Llave_Calificacion!$D$2:$D$67,MATCH("7.4§"&amp;Respuestas!N34,Llave_Calificacion!$A$2:$A$67,0)),"")</f>
        <v>1</v>
      </c>
      <c r="F34" s="6">
        <f>IFERROR(INDEX(Llave_Calificacion!$D$2:$D$67,MATCH("8.1§"&amp;Respuestas!Q34,Llave_Calificacion!$A$2:$A$67,0)),"")</f>
        <v>1</v>
      </c>
      <c r="G34" s="6">
        <f>IFERROR(INDEX(Llave_Calificacion!$D$2:$D$67,MATCH("8.2§"&amp;Respuestas!R34,Llave_Calificacion!$A$2:$A$67,0)),"")</f>
        <v>1</v>
      </c>
      <c r="H34" s="6">
        <f>IFERROR(INDEX(Llave_Calificacion!$D$2:$D$67,MATCH("8.3§"&amp;Respuestas!S34,Llave_Calificacion!$A$2:$A$67,0)),"")</f>
        <v>1</v>
      </c>
      <c r="I34" s="6">
        <f>IFERROR(INDEX(Llave_Calificacion!$D$2:$D$67,MATCH("8.4§"&amp;Respuestas!T34,Llave_Calificacion!$A$2:$A$67,0)),"")</f>
        <v>0.5</v>
      </c>
      <c r="J34" s="6">
        <f>IFERROR(INDEX(Llave_Calificacion!$D$2:$D$67,MATCH("8.5§"&amp;Respuestas!U34,Llave_Calificacion!$A$2:$A$67,0)),"")</f>
        <v>0</v>
      </c>
      <c r="K34" s="6">
        <f>IFERROR(INDEX(Llave_Calificacion!$D$2:$D$67,MATCH("8.6§"&amp;Respuestas!Z34,Llave_Calificacion!$A$2:$A$67,0)),"")</f>
        <v>0.5</v>
      </c>
      <c r="L34" s="6">
        <f>IFERROR(INDEX(Llave_Calificacion!$D$2:$D$67,MATCH("8.7§"&amp;Respuestas!AF34,Llave_Calificacion!$A$2:$A$67,0)),"")</f>
        <v>1</v>
      </c>
      <c r="M34" s="6">
        <f>IFERROR(INDEX(Llave_Calificacion!$D$2:$D$67,MATCH("9.1§"&amp;Respuestas!AH34,Llave_Calificacion!$A$2:$A$67,0)),"")</f>
        <v>0.33</v>
      </c>
      <c r="N34" s="6">
        <f>IFERROR(INDEX(Llave_Calificacion!$D$2:$D$67,MATCH("9.2§"&amp;Respuestas!AI34,Llave_Calificacion!$A$2:$A$67,0)),"")</f>
        <v>1</v>
      </c>
      <c r="O34" s="6">
        <f>IFERROR(INDEX(Llave_Calificacion!$D$2:$D$67,MATCH("9.2.2§"&amp;Respuestas!AK34,Llave_Calificacion!$A$2:$A$67,0)),"")</f>
        <v>1</v>
      </c>
      <c r="P34" s="6">
        <f>IFERROR(INDEX(Llave_Calificacion!$D$2:$D$67,MATCH("9.3§"&amp;Respuestas!AM34,Llave_Calificacion!$A$2:$A$67,0)),"")</f>
        <v>1</v>
      </c>
      <c r="Q34" s="6">
        <f>IFERROR(INDEX(Llave_Calificacion!$D$2:$D$67,MATCH("9.4§"&amp;Respuestas!AP34,Llave_Calificacion!$A$2:$A$67,0)),"")</f>
        <v>0.5</v>
      </c>
      <c r="R34" s="6">
        <f>IFERROR(INDEX(Llave_Calificacion!$D$2:$D$67,MATCH("9.5§"&amp;Respuestas!AR34,Llave_Calificacion!$A$2:$A$67,0)),"")</f>
        <v>1</v>
      </c>
      <c r="S34" s="6">
        <f>IFERROR(INDEX(Llave_Calificacion!$D$2:$D$67,MATCH("10.1§"&amp;Respuestas!AS34,Llave_Calificacion!$A$2:$A$67,0)),"")</f>
        <v>1</v>
      </c>
      <c r="T34" s="6" t="str">
        <f>IFERROR(INDEX(Llave_Calificacion!$D$2:$D$67,MATCH("10.4§"&amp;Respuestas!AV34,Llave_Calificacion!$A$2:$A$67,0)),"")</f>
        <v/>
      </c>
      <c r="U34" s="6">
        <f>IFERROR(INDEX(Llave_Calificacion!$D$2:$D$67,MATCH("10.5§"&amp;Respuestas!AW34,Llave_Calificacion!$A$2:$A$67,0)),"")</f>
        <v>0</v>
      </c>
      <c r="V34" s="6">
        <f>IFERROR(INDEX(Llave_Calificacion!$D$2:$D$67,MATCH("10.6§"&amp;Respuestas!AX34,Llave_Calificacion!$A$2:$A$67,0)),"")</f>
        <v>0</v>
      </c>
      <c r="W34" s="17">
        <f t="shared" si="0"/>
        <v>94.333333333333343</v>
      </c>
      <c r="X34" s="17">
        <f t="shared" si="1"/>
        <v>71.428571428571431</v>
      </c>
      <c r="Y34" s="17">
        <f t="shared" si="2"/>
        <v>80.5</v>
      </c>
      <c r="Z34" s="17">
        <f t="shared" si="3"/>
        <v>33.333333333333329</v>
      </c>
      <c r="AA34" s="18">
        <f t="shared" si="4"/>
        <v>69.898809523809518</v>
      </c>
    </row>
    <row r="35" spans="1:27" x14ac:dyDescent="0.2">
      <c r="A35" s="7" t="str">
        <f>Respuestas!A35</f>
        <v>50</v>
      </c>
      <c r="B35" s="2" t="str">
        <f>Respuestas!B35</f>
        <v>50 COMFENALCO TOLIMA</v>
      </c>
      <c r="C35" s="8">
        <f>IFERROR(INDEX(Llave_Calificacion!$D$2:$D$67,MATCH("7.1§"&amp;Respuestas!J35,Llave_Calificacion!$A$2:$A$67,0)),"")</f>
        <v>0.83</v>
      </c>
      <c r="D35" s="8">
        <f>IFERROR(INDEX(Llave_Calificacion!$D$2:$D$67,MATCH("7.2§"&amp;Respuestas!K35,Llave_Calificacion!$A$2:$A$67,0)),"")</f>
        <v>1</v>
      </c>
      <c r="E35" s="8">
        <f>IFERROR(INDEX(Llave_Calificacion!$D$2:$D$67,MATCH("7.4§"&amp;Respuestas!N35,Llave_Calificacion!$A$2:$A$67,0)),"")</f>
        <v>1</v>
      </c>
      <c r="F35" s="8">
        <f>IFERROR(INDEX(Llave_Calificacion!$D$2:$D$67,MATCH("8.1§"&amp;Respuestas!Q35,Llave_Calificacion!$A$2:$A$67,0)),"")</f>
        <v>0.67</v>
      </c>
      <c r="G35" s="8">
        <f>IFERROR(INDEX(Llave_Calificacion!$D$2:$D$67,MATCH("8.2§"&amp;Respuestas!R35,Llave_Calificacion!$A$2:$A$67,0)),"")</f>
        <v>1</v>
      </c>
      <c r="H35" s="8">
        <f>IFERROR(INDEX(Llave_Calificacion!$D$2:$D$67,MATCH("8.3§"&amp;Respuestas!S35,Llave_Calificacion!$A$2:$A$67,0)),"")</f>
        <v>0.9</v>
      </c>
      <c r="I35" s="8">
        <f>IFERROR(INDEX(Llave_Calificacion!$D$2:$D$67,MATCH("8.4§"&amp;Respuestas!T35,Llave_Calificacion!$A$2:$A$67,0)),"")</f>
        <v>0.5</v>
      </c>
      <c r="J35" s="8">
        <f>IFERROR(INDEX(Llave_Calificacion!$D$2:$D$67,MATCH("8.5§"&amp;Respuestas!U35,Llave_Calificacion!$A$2:$A$67,0)),"")</f>
        <v>0</v>
      </c>
      <c r="K35" s="8">
        <f>IFERROR(INDEX(Llave_Calificacion!$D$2:$D$67,MATCH("8.6§"&amp;Respuestas!Z35,Llave_Calificacion!$A$2:$A$67,0)),"")</f>
        <v>0</v>
      </c>
      <c r="L35" s="8">
        <f>IFERROR(INDEX(Llave_Calificacion!$D$2:$D$67,MATCH("8.7§"&amp;Respuestas!AF35,Llave_Calificacion!$A$2:$A$67,0)),"")</f>
        <v>1</v>
      </c>
      <c r="M35" s="8">
        <f>IFERROR(INDEX(Llave_Calificacion!$D$2:$D$67,MATCH("9.1§"&amp;Respuestas!AH35,Llave_Calificacion!$A$2:$A$67,0)),"")</f>
        <v>0.33</v>
      </c>
      <c r="N35" s="8">
        <f>IFERROR(INDEX(Llave_Calificacion!$D$2:$D$67,MATCH("9.2§"&amp;Respuestas!AI35,Llave_Calificacion!$A$2:$A$67,0)),"")</f>
        <v>1</v>
      </c>
      <c r="O35" s="8">
        <f>IFERROR(INDEX(Llave_Calificacion!$D$2:$D$67,MATCH("9.2.2§"&amp;Respuestas!AK35,Llave_Calificacion!$A$2:$A$67,0)),"")</f>
        <v>0.5</v>
      </c>
      <c r="P35" s="8">
        <f>IFERROR(INDEX(Llave_Calificacion!$D$2:$D$67,MATCH("9.3§"&amp;Respuestas!AM35,Llave_Calificacion!$A$2:$A$67,0)),"")</f>
        <v>0.5</v>
      </c>
      <c r="Q35" s="8">
        <f>IFERROR(INDEX(Llave_Calificacion!$D$2:$D$67,MATCH("9.4§"&amp;Respuestas!AP35,Llave_Calificacion!$A$2:$A$67,0)),"")</f>
        <v>0.5</v>
      </c>
      <c r="R35" s="8">
        <f>IFERROR(INDEX(Llave_Calificacion!$D$2:$D$67,MATCH("9.5§"&amp;Respuestas!AR35,Llave_Calificacion!$A$2:$A$67,0)),"")</f>
        <v>0.5</v>
      </c>
      <c r="S35" s="8">
        <f>IFERROR(INDEX(Llave_Calificacion!$D$2:$D$67,MATCH("10.1§"&amp;Respuestas!AS35,Llave_Calificacion!$A$2:$A$67,0)),"")</f>
        <v>1</v>
      </c>
      <c r="T35" s="8" t="str">
        <f>IFERROR(INDEX(Llave_Calificacion!$D$2:$D$67,MATCH("10.4§"&amp;Respuestas!AV35,Llave_Calificacion!$A$2:$A$67,0)),"")</f>
        <v/>
      </c>
      <c r="U35" s="8">
        <f>IFERROR(INDEX(Llave_Calificacion!$D$2:$D$67,MATCH("10.5§"&amp;Respuestas!AW35,Llave_Calificacion!$A$2:$A$67,0)),"")</f>
        <v>0</v>
      </c>
      <c r="V35" s="8">
        <f>IFERROR(INDEX(Llave_Calificacion!$D$2:$D$67,MATCH("10.6§"&amp;Respuestas!AX35,Llave_Calificacion!$A$2:$A$67,0)),"")</f>
        <v>0</v>
      </c>
      <c r="W35" s="19">
        <f t="shared" si="0"/>
        <v>94.333333333333343</v>
      </c>
      <c r="X35" s="19">
        <f t="shared" si="1"/>
        <v>58.142857142857153</v>
      </c>
      <c r="Y35" s="19">
        <f t="shared" si="2"/>
        <v>55.500000000000007</v>
      </c>
      <c r="Z35" s="19">
        <f t="shared" si="3"/>
        <v>33.333333333333329</v>
      </c>
      <c r="AA35" s="20">
        <f t="shared" si="4"/>
        <v>60.327380952380949</v>
      </c>
    </row>
    <row r="36" spans="1:27" ht="26" x14ac:dyDescent="0.2">
      <c r="A36" s="4" t="str">
        <f>Respuestas!A36</f>
        <v>56</v>
      </c>
      <c r="B36" s="5" t="str">
        <f>Respuestas!B36</f>
        <v>56 COMFENALCO VALLE DELAGENTE</v>
      </c>
      <c r="C36" s="6">
        <f>IFERROR(INDEX(Llave_Calificacion!$D$2:$D$67,MATCH("7.1§"&amp;Respuestas!J36,Llave_Calificacion!$A$2:$A$67,0)),"")</f>
        <v>0.83</v>
      </c>
      <c r="D36" s="6">
        <f>IFERROR(INDEX(Llave_Calificacion!$D$2:$D$67,MATCH("7.2§"&amp;Respuestas!K36,Llave_Calificacion!$A$2:$A$67,0)),"")</f>
        <v>1</v>
      </c>
      <c r="E36" s="6">
        <f>IFERROR(INDEX(Llave_Calificacion!$D$2:$D$67,MATCH("7.4§"&amp;Respuestas!N36,Llave_Calificacion!$A$2:$A$67,0)),"")</f>
        <v>1</v>
      </c>
      <c r="F36" s="6">
        <f>IFERROR(INDEX(Llave_Calificacion!$D$2:$D$67,MATCH("8.1§"&amp;Respuestas!Q36,Llave_Calificacion!$A$2:$A$67,0)),"")</f>
        <v>1</v>
      </c>
      <c r="G36" s="6">
        <f>IFERROR(INDEX(Llave_Calificacion!$D$2:$D$67,MATCH("8.2§"&amp;Respuestas!R36,Llave_Calificacion!$A$2:$A$67,0)),"")</f>
        <v>1</v>
      </c>
      <c r="H36" s="6">
        <f>IFERROR(INDEX(Llave_Calificacion!$D$2:$D$67,MATCH("8.3§"&amp;Respuestas!S36,Llave_Calificacion!$A$2:$A$67,0)),"")</f>
        <v>1</v>
      </c>
      <c r="I36" s="6">
        <f>IFERROR(INDEX(Llave_Calificacion!$D$2:$D$67,MATCH("8.4§"&amp;Respuestas!T36,Llave_Calificacion!$A$2:$A$67,0)),"")</f>
        <v>0</v>
      </c>
      <c r="J36" s="6">
        <f>IFERROR(INDEX(Llave_Calificacion!$D$2:$D$67,MATCH("8.5§"&amp;Respuestas!U36,Llave_Calificacion!$A$2:$A$67,0)),"")</f>
        <v>0</v>
      </c>
      <c r="K36" s="6">
        <f>IFERROR(INDEX(Llave_Calificacion!$D$2:$D$67,MATCH("8.6§"&amp;Respuestas!Z36,Llave_Calificacion!$A$2:$A$67,0)),"")</f>
        <v>0</v>
      </c>
      <c r="L36" s="6">
        <f>IFERROR(INDEX(Llave_Calificacion!$D$2:$D$67,MATCH("8.7§"&amp;Respuestas!AF36,Llave_Calificacion!$A$2:$A$67,0)),"")</f>
        <v>1</v>
      </c>
      <c r="M36" s="6">
        <f>IFERROR(INDEX(Llave_Calificacion!$D$2:$D$67,MATCH("9.1§"&amp;Respuestas!AH36,Llave_Calificacion!$A$2:$A$67,0)),"")</f>
        <v>0.67</v>
      </c>
      <c r="N36" s="6">
        <f>IFERROR(INDEX(Llave_Calificacion!$D$2:$D$67,MATCH("9.2§"&amp;Respuestas!AI36,Llave_Calificacion!$A$2:$A$67,0)),"")</f>
        <v>1</v>
      </c>
      <c r="O36" s="6">
        <f>IFERROR(INDEX(Llave_Calificacion!$D$2:$D$67,MATCH("9.2.2§"&amp;Respuestas!AK36,Llave_Calificacion!$A$2:$A$67,0)),"")</f>
        <v>1</v>
      </c>
      <c r="P36" s="6">
        <f>IFERROR(INDEX(Llave_Calificacion!$D$2:$D$67,MATCH("9.3§"&amp;Respuestas!AM36,Llave_Calificacion!$A$2:$A$67,0)),"")</f>
        <v>0.5</v>
      </c>
      <c r="Q36" s="6">
        <f>IFERROR(INDEX(Llave_Calificacion!$D$2:$D$67,MATCH("9.4§"&amp;Respuestas!AP36,Llave_Calificacion!$A$2:$A$67,0)),"")</f>
        <v>0.5</v>
      </c>
      <c r="R36" s="6" t="str">
        <f>IFERROR(INDEX(Llave_Calificacion!$D$2:$D$67,MATCH("9.5§"&amp;Respuestas!AR36,Llave_Calificacion!$A$2:$A$67,0)),"")</f>
        <v>NA</v>
      </c>
      <c r="S36" s="6">
        <f>IFERROR(INDEX(Llave_Calificacion!$D$2:$D$67,MATCH("10.1§"&amp;Respuestas!AS36,Llave_Calificacion!$A$2:$A$67,0)),"")</f>
        <v>1</v>
      </c>
      <c r="T36" s="6" t="str">
        <f>IFERROR(INDEX(Llave_Calificacion!$D$2:$D$67,MATCH("10.4§"&amp;Respuestas!AV36,Llave_Calificacion!$A$2:$A$67,0)),"")</f>
        <v/>
      </c>
      <c r="U36" s="6">
        <f>IFERROR(INDEX(Llave_Calificacion!$D$2:$D$67,MATCH("10.5§"&amp;Respuestas!AW36,Llave_Calificacion!$A$2:$A$67,0)),"")</f>
        <v>1</v>
      </c>
      <c r="V36" s="6">
        <f>IFERROR(INDEX(Llave_Calificacion!$D$2:$D$67,MATCH("10.6§"&amp;Respuestas!AX36,Llave_Calificacion!$A$2:$A$67,0)),"")</f>
        <v>1</v>
      </c>
      <c r="W36" s="17">
        <f t="shared" si="0"/>
        <v>94.333333333333343</v>
      </c>
      <c r="X36" s="17">
        <f t="shared" si="1"/>
        <v>57.142857142857139</v>
      </c>
      <c r="Y36" s="17">
        <f t="shared" si="2"/>
        <v>73.400000000000006</v>
      </c>
      <c r="Z36" s="17">
        <f t="shared" si="3"/>
        <v>100</v>
      </c>
      <c r="AA36" s="18">
        <f t="shared" si="4"/>
        <v>81.219047619047615</v>
      </c>
    </row>
    <row r="37" spans="1:27" x14ac:dyDescent="0.2">
      <c r="A37" s="7" t="str">
        <f>Respuestas!A37</f>
        <v>57</v>
      </c>
      <c r="B37" s="2" t="str">
        <f>Respuestas!B37</f>
        <v>57 COMFANDI</v>
      </c>
      <c r="C37" s="8">
        <f>IFERROR(INDEX(Llave_Calificacion!$D$2:$D$67,MATCH("7.1§"&amp;Respuestas!J37,Llave_Calificacion!$A$2:$A$67,0)),"")</f>
        <v>0.83</v>
      </c>
      <c r="D37" s="8">
        <f>IFERROR(INDEX(Llave_Calificacion!$D$2:$D$67,MATCH("7.2§"&amp;Respuestas!K37,Llave_Calificacion!$A$2:$A$67,0)),"")</f>
        <v>1</v>
      </c>
      <c r="E37" s="8">
        <f>IFERROR(INDEX(Llave_Calificacion!$D$2:$D$67,MATCH("7.4§"&amp;Respuestas!N37,Llave_Calificacion!$A$2:$A$67,0)),"")</f>
        <v>1</v>
      </c>
      <c r="F37" s="8">
        <f>IFERROR(INDEX(Llave_Calificacion!$D$2:$D$67,MATCH("8.1§"&amp;Respuestas!Q37,Llave_Calificacion!$A$2:$A$67,0)),"")</f>
        <v>1</v>
      </c>
      <c r="G37" s="8">
        <f>IFERROR(INDEX(Llave_Calificacion!$D$2:$D$67,MATCH("8.2§"&amp;Respuestas!R37,Llave_Calificacion!$A$2:$A$67,0)),"")</f>
        <v>1</v>
      </c>
      <c r="H37" s="8">
        <f>IFERROR(INDEX(Llave_Calificacion!$D$2:$D$67,MATCH("8.3§"&amp;Respuestas!S37,Llave_Calificacion!$A$2:$A$67,0)),"")</f>
        <v>1</v>
      </c>
      <c r="I37" s="8">
        <f>IFERROR(INDEX(Llave_Calificacion!$D$2:$D$67,MATCH("8.4§"&amp;Respuestas!T37,Llave_Calificacion!$A$2:$A$67,0)),"")</f>
        <v>0.83</v>
      </c>
      <c r="J37" s="8">
        <f>IFERROR(INDEX(Llave_Calificacion!$D$2:$D$67,MATCH("8.5§"&amp;Respuestas!U37,Llave_Calificacion!$A$2:$A$67,0)),"")</f>
        <v>0</v>
      </c>
      <c r="K37" s="8">
        <f>IFERROR(INDEX(Llave_Calificacion!$D$2:$D$67,MATCH("8.6§"&amp;Respuestas!Z37,Llave_Calificacion!$A$2:$A$67,0)),"")</f>
        <v>1</v>
      </c>
      <c r="L37" s="8">
        <f>IFERROR(INDEX(Llave_Calificacion!$D$2:$D$67,MATCH("8.7§"&amp;Respuestas!AF37,Llave_Calificacion!$A$2:$A$67,0)),"")</f>
        <v>1</v>
      </c>
      <c r="M37" s="8">
        <f>IFERROR(INDEX(Llave_Calificacion!$D$2:$D$67,MATCH("9.1§"&amp;Respuestas!AH37,Llave_Calificacion!$A$2:$A$67,0)),"")</f>
        <v>1</v>
      </c>
      <c r="N37" s="8">
        <f>IFERROR(INDEX(Llave_Calificacion!$D$2:$D$67,MATCH("9.2§"&amp;Respuestas!AI37,Llave_Calificacion!$A$2:$A$67,0)),"")</f>
        <v>1</v>
      </c>
      <c r="O37" s="8">
        <f>IFERROR(INDEX(Llave_Calificacion!$D$2:$D$67,MATCH("9.2.2§"&amp;Respuestas!AK37,Llave_Calificacion!$A$2:$A$67,0)),"")</f>
        <v>0.5</v>
      </c>
      <c r="P37" s="8">
        <f>IFERROR(INDEX(Llave_Calificacion!$D$2:$D$67,MATCH("9.3§"&amp;Respuestas!AM37,Llave_Calificacion!$A$2:$A$67,0)),"")</f>
        <v>1</v>
      </c>
      <c r="Q37" s="8">
        <f>IFERROR(INDEX(Llave_Calificacion!$D$2:$D$67,MATCH("9.4§"&amp;Respuestas!AP37,Llave_Calificacion!$A$2:$A$67,0)),"")</f>
        <v>1</v>
      </c>
      <c r="R37" s="8">
        <f>IFERROR(INDEX(Llave_Calificacion!$D$2:$D$67,MATCH("9.5§"&amp;Respuestas!AR37,Llave_Calificacion!$A$2:$A$67,0)),"")</f>
        <v>0</v>
      </c>
      <c r="S37" s="8">
        <f>IFERROR(INDEX(Llave_Calificacion!$D$2:$D$67,MATCH("10.1§"&amp;Respuestas!AS37,Llave_Calificacion!$A$2:$A$67,0)),"")</f>
        <v>1</v>
      </c>
      <c r="T37" s="8" t="str">
        <f>IFERROR(INDEX(Llave_Calificacion!$D$2:$D$67,MATCH("10.4§"&amp;Respuestas!AV37,Llave_Calificacion!$A$2:$A$67,0)),"")</f>
        <v/>
      </c>
      <c r="U37" s="8">
        <f>IFERROR(INDEX(Llave_Calificacion!$D$2:$D$67,MATCH("10.5§"&amp;Respuestas!AW37,Llave_Calificacion!$A$2:$A$67,0)),"")</f>
        <v>0</v>
      </c>
      <c r="V37" s="8">
        <f>IFERROR(INDEX(Llave_Calificacion!$D$2:$D$67,MATCH("10.6§"&amp;Respuestas!AX37,Llave_Calificacion!$A$2:$A$67,0)),"")</f>
        <v>1</v>
      </c>
      <c r="W37" s="19">
        <f t="shared" si="0"/>
        <v>94.333333333333343</v>
      </c>
      <c r="X37" s="19">
        <f t="shared" si="1"/>
        <v>83.285714285714292</v>
      </c>
      <c r="Y37" s="19">
        <f t="shared" si="2"/>
        <v>75</v>
      </c>
      <c r="Z37" s="19">
        <f t="shared" si="3"/>
        <v>66.666666666666657</v>
      </c>
      <c r="AA37" s="20">
        <f t="shared" si="4"/>
        <v>79.821428571428584</v>
      </c>
    </row>
    <row r="38" spans="1:27" x14ac:dyDescent="0.2">
      <c r="A38" s="4" t="str">
        <f>Respuestas!A38</f>
        <v>63</v>
      </c>
      <c r="B38" s="5" t="str">
        <f>Respuestas!B38</f>
        <v>63 COMFAMILIAR PUTUMAYO</v>
      </c>
      <c r="C38" s="6" t="str">
        <f>IFERROR(INDEX(Llave_Calificacion!$D$2:$D$67,MATCH("7.1§"&amp;Respuestas!J38,Llave_Calificacion!$A$2:$A$67,0)),"")</f>
        <v/>
      </c>
      <c r="D38" s="6">
        <f>IFERROR(INDEX(Llave_Calificacion!$D$2:$D$67,MATCH("7.2§"&amp;Respuestas!K38,Llave_Calificacion!$A$2:$A$67,0)),"")</f>
        <v>1</v>
      </c>
      <c r="E38" s="6">
        <f>IFERROR(INDEX(Llave_Calificacion!$D$2:$D$67,MATCH("7.4§"&amp;Respuestas!N38,Llave_Calificacion!$A$2:$A$67,0)),"")</f>
        <v>1</v>
      </c>
      <c r="F38" s="6">
        <f>IFERROR(INDEX(Llave_Calificacion!$D$2:$D$67,MATCH("8.1§"&amp;Respuestas!Q38,Llave_Calificacion!$A$2:$A$67,0)),"")</f>
        <v>1</v>
      </c>
      <c r="G38" s="6">
        <f>IFERROR(INDEX(Llave_Calificacion!$D$2:$D$67,MATCH("8.2§"&amp;Respuestas!R38,Llave_Calificacion!$A$2:$A$67,0)),"")</f>
        <v>1</v>
      </c>
      <c r="H38" s="6">
        <f>IFERROR(INDEX(Llave_Calificacion!$D$2:$D$67,MATCH("8.3§"&amp;Respuestas!S38,Llave_Calificacion!$A$2:$A$67,0)),"")</f>
        <v>0.9</v>
      </c>
      <c r="I38" s="6">
        <f>IFERROR(INDEX(Llave_Calificacion!$D$2:$D$67,MATCH("8.4§"&amp;Respuestas!T38,Llave_Calificacion!$A$2:$A$67,0)),"")</f>
        <v>0.83</v>
      </c>
      <c r="J38" s="6">
        <f>IFERROR(INDEX(Llave_Calificacion!$D$2:$D$67,MATCH("8.5§"&amp;Respuestas!U38,Llave_Calificacion!$A$2:$A$67,0)),"")</f>
        <v>1</v>
      </c>
      <c r="K38" s="6">
        <f>IFERROR(INDEX(Llave_Calificacion!$D$2:$D$67,MATCH("8.6§"&amp;Respuestas!Z38,Llave_Calificacion!$A$2:$A$67,0)),"")</f>
        <v>0.5</v>
      </c>
      <c r="L38" s="6">
        <f>IFERROR(INDEX(Llave_Calificacion!$D$2:$D$67,MATCH("8.7§"&amp;Respuestas!AF38,Llave_Calificacion!$A$2:$A$67,0)),"")</f>
        <v>1</v>
      </c>
      <c r="M38" s="6">
        <f>IFERROR(INDEX(Llave_Calificacion!$D$2:$D$67,MATCH("9.1§"&amp;Respuestas!AH38,Llave_Calificacion!$A$2:$A$67,0)),"")</f>
        <v>0.67</v>
      </c>
      <c r="N38" s="6">
        <f>IFERROR(INDEX(Llave_Calificacion!$D$2:$D$67,MATCH("9.2§"&amp;Respuestas!AI38,Llave_Calificacion!$A$2:$A$67,0)),"")</f>
        <v>1</v>
      </c>
      <c r="O38" s="6">
        <f>IFERROR(INDEX(Llave_Calificacion!$D$2:$D$67,MATCH("9.2.2§"&amp;Respuestas!AK38,Llave_Calificacion!$A$2:$A$67,0)),"")</f>
        <v>1</v>
      </c>
      <c r="P38" s="6">
        <f>IFERROR(INDEX(Llave_Calificacion!$D$2:$D$67,MATCH("9.3§"&amp;Respuestas!AM38,Llave_Calificacion!$A$2:$A$67,0)),"")</f>
        <v>1</v>
      </c>
      <c r="Q38" s="6">
        <f>IFERROR(INDEX(Llave_Calificacion!$D$2:$D$67,MATCH("9.4§"&amp;Respuestas!AP38,Llave_Calificacion!$A$2:$A$67,0)),"")</f>
        <v>0.5</v>
      </c>
      <c r="R38" s="6">
        <f>IFERROR(INDEX(Llave_Calificacion!$D$2:$D$67,MATCH("9.5§"&amp;Respuestas!AR38,Llave_Calificacion!$A$2:$A$67,0)),"")</f>
        <v>0.5</v>
      </c>
      <c r="S38" s="6">
        <f>IFERROR(INDEX(Llave_Calificacion!$D$2:$D$67,MATCH("10.1§"&amp;Respuestas!AS38,Llave_Calificacion!$A$2:$A$67,0)),"")</f>
        <v>1</v>
      </c>
      <c r="T38" s="6" t="str">
        <f>IFERROR(INDEX(Llave_Calificacion!$D$2:$D$67,MATCH("10.4§"&amp;Respuestas!AV38,Llave_Calificacion!$A$2:$A$67,0)),"")</f>
        <v/>
      </c>
      <c r="U38" s="6">
        <f>IFERROR(INDEX(Llave_Calificacion!$D$2:$D$67,MATCH("10.5§"&amp;Respuestas!AW38,Llave_Calificacion!$A$2:$A$67,0)),"")</f>
        <v>0</v>
      </c>
      <c r="V38" s="6" t="str">
        <f>IFERROR(INDEX(Llave_Calificacion!$D$2:$D$67,MATCH("10.6§"&amp;Respuestas!AX38,Llave_Calificacion!$A$2:$A$67,0)),"")</f>
        <v/>
      </c>
      <c r="W38" s="17">
        <f t="shared" si="0"/>
        <v>100</v>
      </c>
      <c r="X38" s="17">
        <f t="shared" si="1"/>
        <v>89</v>
      </c>
      <c r="Y38" s="17">
        <f t="shared" si="2"/>
        <v>77.833333333333329</v>
      </c>
      <c r="Z38" s="17">
        <f t="shared" si="3"/>
        <v>50</v>
      </c>
      <c r="AA38" s="18">
        <f t="shared" si="4"/>
        <v>79.208333333333329</v>
      </c>
    </row>
    <row r="39" spans="1:27" x14ac:dyDescent="0.2">
      <c r="A39" s="7" t="str">
        <f>Respuestas!A39</f>
        <v>64</v>
      </c>
      <c r="B39" s="2" t="str">
        <f>Respuestas!B39</f>
        <v>64 CAJASAI</v>
      </c>
      <c r="C39" s="8">
        <f>IFERROR(INDEX(Llave_Calificacion!$D$2:$D$67,MATCH("7.1§"&amp;Respuestas!J39,Llave_Calificacion!$A$2:$A$67,0)),"")</f>
        <v>0</v>
      </c>
      <c r="D39" s="8">
        <f>IFERROR(INDEX(Llave_Calificacion!$D$2:$D$67,MATCH("7.2§"&amp;Respuestas!K39,Llave_Calificacion!$A$2:$A$67,0)),"")</f>
        <v>0</v>
      </c>
      <c r="E39" s="8">
        <f>IFERROR(INDEX(Llave_Calificacion!$D$2:$D$67,MATCH("7.4§"&amp;Respuestas!N39,Llave_Calificacion!$A$2:$A$67,0)),"")</f>
        <v>0</v>
      </c>
      <c r="F39" s="8">
        <f>IFERROR(INDEX(Llave_Calificacion!$D$2:$D$67,MATCH("8.1§"&amp;Respuestas!Q39,Llave_Calificacion!$A$2:$A$67,0)),"")</f>
        <v>1</v>
      </c>
      <c r="G39" s="8">
        <f>IFERROR(INDEX(Llave_Calificacion!$D$2:$D$67,MATCH("8.2§"&amp;Respuestas!R39,Llave_Calificacion!$A$2:$A$67,0)),"")</f>
        <v>0.67</v>
      </c>
      <c r="H39" s="8">
        <f>IFERROR(INDEX(Llave_Calificacion!$D$2:$D$67,MATCH("8.3§"&amp;Respuestas!S39,Llave_Calificacion!$A$2:$A$67,0)),"")</f>
        <v>0.5</v>
      </c>
      <c r="I39" s="8">
        <f>IFERROR(INDEX(Llave_Calificacion!$D$2:$D$67,MATCH("8.4§"&amp;Respuestas!T39,Llave_Calificacion!$A$2:$A$67,0)),"")</f>
        <v>0.5</v>
      </c>
      <c r="J39" s="8">
        <f>IFERROR(INDEX(Llave_Calificacion!$D$2:$D$67,MATCH("8.5§"&amp;Respuestas!U39,Llave_Calificacion!$A$2:$A$67,0)),"")</f>
        <v>1</v>
      </c>
      <c r="K39" s="8">
        <f>IFERROR(INDEX(Llave_Calificacion!$D$2:$D$67,MATCH("8.6§"&amp;Respuestas!Z39,Llave_Calificacion!$A$2:$A$67,0)),"")</f>
        <v>0</v>
      </c>
      <c r="L39" s="8">
        <f>IFERROR(INDEX(Llave_Calificacion!$D$2:$D$67,MATCH("8.7§"&amp;Respuestas!AF39,Llave_Calificacion!$A$2:$A$67,0)),"")</f>
        <v>1</v>
      </c>
      <c r="M39" s="8">
        <f>IFERROR(INDEX(Llave_Calificacion!$D$2:$D$67,MATCH("9.1§"&amp;Respuestas!AH39,Llave_Calificacion!$A$2:$A$67,0)),"")</f>
        <v>0.33</v>
      </c>
      <c r="N39" s="8">
        <f>IFERROR(INDEX(Llave_Calificacion!$D$2:$D$67,MATCH("9.2§"&amp;Respuestas!AI39,Llave_Calificacion!$A$2:$A$67,0)),"")</f>
        <v>1</v>
      </c>
      <c r="O39" s="8">
        <f>IFERROR(INDEX(Llave_Calificacion!$D$2:$D$67,MATCH("9.2.2§"&amp;Respuestas!AK39,Llave_Calificacion!$A$2:$A$67,0)),"")</f>
        <v>0.5</v>
      </c>
      <c r="P39" s="8">
        <f>IFERROR(INDEX(Llave_Calificacion!$D$2:$D$67,MATCH("9.3§"&amp;Respuestas!AM39,Llave_Calificacion!$A$2:$A$67,0)),"")</f>
        <v>1</v>
      </c>
      <c r="Q39" s="8">
        <f>IFERROR(INDEX(Llave_Calificacion!$D$2:$D$67,MATCH("9.4§"&amp;Respuestas!AP39,Llave_Calificacion!$A$2:$A$67,0)),"")</f>
        <v>0.5</v>
      </c>
      <c r="R39" s="8">
        <f>IFERROR(INDEX(Llave_Calificacion!$D$2:$D$67,MATCH("9.5§"&amp;Respuestas!AR39,Llave_Calificacion!$A$2:$A$67,0)),"")</f>
        <v>0.5</v>
      </c>
      <c r="S39" s="8">
        <f>IFERROR(INDEX(Llave_Calificacion!$D$2:$D$67,MATCH("10.1§"&amp;Respuestas!AS39,Llave_Calificacion!$A$2:$A$67,0)),"")</f>
        <v>1</v>
      </c>
      <c r="T39" s="8" t="str">
        <f>IFERROR(INDEX(Llave_Calificacion!$D$2:$D$67,MATCH("10.4§"&amp;Respuestas!AV39,Llave_Calificacion!$A$2:$A$67,0)),"")</f>
        <v/>
      </c>
      <c r="U39" s="8">
        <f>IFERROR(INDEX(Llave_Calificacion!$D$2:$D$67,MATCH("10.5§"&amp;Respuestas!AW39,Llave_Calificacion!$A$2:$A$67,0)),"")</f>
        <v>0</v>
      </c>
      <c r="V39" s="8">
        <f>IFERROR(INDEX(Llave_Calificacion!$D$2:$D$67,MATCH("10.6§"&amp;Respuestas!AX39,Llave_Calificacion!$A$2:$A$67,0)),"")</f>
        <v>0</v>
      </c>
      <c r="W39" s="19">
        <f t="shared" si="0"/>
        <v>0</v>
      </c>
      <c r="X39" s="19">
        <f t="shared" si="1"/>
        <v>66.714285714285708</v>
      </c>
      <c r="Y39" s="19">
        <f t="shared" si="2"/>
        <v>63.833333333333329</v>
      </c>
      <c r="Z39" s="19">
        <f t="shared" si="3"/>
        <v>33.333333333333329</v>
      </c>
      <c r="AA39" s="20">
        <f t="shared" si="4"/>
        <v>40.970238095238088</v>
      </c>
    </row>
    <row r="40" spans="1:27" x14ac:dyDescent="0.2">
      <c r="A40" s="4" t="str">
        <f>Respuestas!A40</f>
        <v>65</v>
      </c>
      <c r="B40" s="5" t="str">
        <f>Respuestas!B40</f>
        <v>65 CAFAMAZ</v>
      </c>
      <c r="C40" s="6">
        <f>IFERROR(INDEX(Llave_Calificacion!$D$2:$D$67,MATCH("7.1§"&amp;Respuestas!J40,Llave_Calificacion!$A$2:$A$67,0)),"")</f>
        <v>0.5</v>
      </c>
      <c r="D40" s="6">
        <f>IFERROR(INDEX(Llave_Calificacion!$D$2:$D$67,MATCH("7.2§"&amp;Respuestas!K40,Llave_Calificacion!$A$2:$A$67,0)),"")</f>
        <v>0.5</v>
      </c>
      <c r="E40" s="6">
        <f>IFERROR(INDEX(Llave_Calificacion!$D$2:$D$67,MATCH("7.4§"&amp;Respuestas!N40,Llave_Calificacion!$A$2:$A$67,0)),"")</f>
        <v>1</v>
      </c>
      <c r="F40" s="6">
        <f>IFERROR(INDEX(Llave_Calificacion!$D$2:$D$67,MATCH("8.1§"&amp;Respuestas!Q40,Llave_Calificacion!$A$2:$A$67,0)),"")</f>
        <v>1</v>
      </c>
      <c r="G40" s="6">
        <f>IFERROR(INDEX(Llave_Calificacion!$D$2:$D$67,MATCH("8.2§"&amp;Respuestas!R40,Llave_Calificacion!$A$2:$A$67,0)),"")</f>
        <v>1</v>
      </c>
      <c r="H40" s="6">
        <f>IFERROR(INDEX(Llave_Calificacion!$D$2:$D$67,MATCH("8.3§"&amp;Respuestas!S40,Llave_Calificacion!$A$2:$A$67,0)),"")</f>
        <v>0.5</v>
      </c>
      <c r="I40" s="6">
        <f>IFERROR(INDEX(Llave_Calificacion!$D$2:$D$67,MATCH("8.4§"&amp;Respuestas!T40,Llave_Calificacion!$A$2:$A$67,0)),"")</f>
        <v>0.5</v>
      </c>
      <c r="J40" s="6">
        <f>IFERROR(INDEX(Llave_Calificacion!$D$2:$D$67,MATCH("8.5§"&amp;Respuestas!U40,Llave_Calificacion!$A$2:$A$67,0)),"")</f>
        <v>0</v>
      </c>
      <c r="K40" s="6">
        <f>IFERROR(INDEX(Llave_Calificacion!$D$2:$D$67,MATCH("8.6§"&amp;Respuestas!Z40,Llave_Calificacion!$A$2:$A$67,0)),"")</f>
        <v>0</v>
      </c>
      <c r="L40" s="6">
        <f>IFERROR(INDEX(Llave_Calificacion!$D$2:$D$67,MATCH("8.7§"&amp;Respuestas!AF40,Llave_Calificacion!$A$2:$A$67,0)),"")</f>
        <v>0</v>
      </c>
      <c r="M40" s="6">
        <f>IFERROR(INDEX(Llave_Calificacion!$D$2:$D$67,MATCH("9.1§"&amp;Respuestas!AH40,Llave_Calificacion!$A$2:$A$67,0)),"")</f>
        <v>0.67</v>
      </c>
      <c r="N40" s="6">
        <f>IFERROR(INDEX(Llave_Calificacion!$D$2:$D$67,MATCH("9.2§"&amp;Respuestas!AI40,Llave_Calificacion!$A$2:$A$67,0)),"")</f>
        <v>1</v>
      </c>
      <c r="O40" s="6">
        <f>IFERROR(INDEX(Llave_Calificacion!$D$2:$D$67,MATCH("9.2.2§"&amp;Respuestas!AK40,Llave_Calificacion!$A$2:$A$67,0)),"")</f>
        <v>1</v>
      </c>
      <c r="P40" s="6">
        <f>IFERROR(INDEX(Llave_Calificacion!$D$2:$D$67,MATCH("9.3§"&amp;Respuestas!AM40,Llave_Calificacion!$A$2:$A$67,0)),"")</f>
        <v>0</v>
      </c>
      <c r="Q40" s="6">
        <f>IFERROR(INDEX(Llave_Calificacion!$D$2:$D$67,MATCH("9.4§"&amp;Respuestas!AP40,Llave_Calificacion!$A$2:$A$67,0)),"")</f>
        <v>1</v>
      </c>
      <c r="R40" s="6">
        <f>IFERROR(INDEX(Llave_Calificacion!$D$2:$D$67,MATCH("9.5§"&amp;Respuestas!AR40,Llave_Calificacion!$A$2:$A$67,0)),"")</f>
        <v>0</v>
      </c>
      <c r="S40" s="6">
        <f>IFERROR(INDEX(Llave_Calificacion!$D$2:$D$67,MATCH("10.1§"&amp;Respuestas!AS40,Llave_Calificacion!$A$2:$A$67,0)),"")</f>
        <v>0.5</v>
      </c>
      <c r="T40" s="6">
        <f>IFERROR(INDEX(Llave_Calificacion!$D$2:$D$67,MATCH("10.4§"&amp;Respuestas!AV40,Llave_Calificacion!$A$2:$A$67,0)),"")</f>
        <v>0.25</v>
      </c>
      <c r="U40" s="6" t="str">
        <f>IFERROR(INDEX(Llave_Calificacion!$D$2:$D$67,MATCH("10.5§"&amp;Respuestas!AW40,Llave_Calificacion!$A$2:$A$67,0)),"")</f>
        <v>NA</v>
      </c>
      <c r="V40" s="6">
        <f>IFERROR(INDEX(Llave_Calificacion!$D$2:$D$67,MATCH("10.6§"&amp;Respuestas!AX40,Llave_Calificacion!$A$2:$A$67,0)),"")</f>
        <v>0</v>
      </c>
      <c r="W40" s="17">
        <f t="shared" si="0"/>
        <v>66.666666666666657</v>
      </c>
      <c r="X40" s="17">
        <f t="shared" si="1"/>
        <v>42.857142857142854</v>
      </c>
      <c r="Y40" s="17">
        <f t="shared" si="2"/>
        <v>61.166666666666671</v>
      </c>
      <c r="Z40" s="17">
        <f t="shared" si="3"/>
        <v>25</v>
      </c>
      <c r="AA40" s="18">
        <f t="shared" si="4"/>
        <v>48.922619047619051</v>
      </c>
    </row>
    <row r="41" spans="1:27" x14ac:dyDescent="0.2">
      <c r="A41" s="7" t="str">
        <f>Respuestas!A41</f>
        <v>67</v>
      </c>
      <c r="B41" s="2" t="str">
        <f>Respuestas!B41</f>
        <v>67 COMFIAR</v>
      </c>
      <c r="C41" s="8">
        <f>IFERROR(INDEX(Llave_Calificacion!$D$2:$D$67,MATCH("7.1§"&amp;Respuestas!J41,Llave_Calificacion!$A$2:$A$67,0)),"")</f>
        <v>0.83</v>
      </c>
      <c r="D41" s="8">
        <f>IFERROR(INDEX(Llave_Calificacion!$D$2:$D$67,MATCH("7.2§"&amp;Respuestas!K41,Llave_Calificacion!$A$2:$A$67,0)),"")</f>
        <v>1</v>
      </c>
      <c r="E41" s="8">
        <f>IFERROR(INDEX(Llave_Calificacion!$D$2:$D$67,MATCH("7.4§"&amp;Respuestas!N41,Llave_Calificacion!$A$2:$A$67,0)),"")</f>
        <v>1</v>
      </c>
      <c r="F41" s="8">
        <f>IFERROR(INDEX(Llave_Calificacion!$D$2:$D$67,MATCH("8.1§"&amp;Respuestas!Q41,Llave_Calificacion!$A$2:$A$67,0)),"")</f>
        <v>0.67</v>
      </c>
      <c r="G41" s="8">
        <f>IFERROR(INDEX(Llave_Calificacion!$D$2:$D$67,MATCH("8.2§"&amp;Respuestas!R41,Llave_Calificacion!$A$2:$A$67,0)),"")</f>
        <v>1</v>
      </c>
      <c r="H41" s="8">
        <f>IFERROR(INDEX(Llave_Calificacion!$D$2:$D$67,MATCH("8.3§"&amp;Respuestas!S41,Llave_Calificacion!$A$2:$A$67,0)),"")</f>
        <v>1</v>
      </c>
      <c r="I41" s="8">
        <f>IFERROR(INDEX(Llave_Calificacion!$D$2:$D$67,MATCH("8.4§"&amp;Respuestas!T41,Llave_Calificacion!$A$2:$A$67,0)),"")</f>
        <v>0.83</v>
      </c>
      <c r="J41" s="8">
        <f>IFERROR(INDEX(Llave_Calificacion!$D$2:$D$67,MATCH("8.5§"&amp;Respuestas!U41,Llave_Calificacion!$A$2:$A$67,0)),"")</f>
        <v>1</v>
      </c>
      <c r="K41" s="8">
        <f>IFERROR(INDEX(Llave_Calificacion!$D$2:$D$67,MATCH("8.6§"&amp;Respuestas!Z41,Llave_Calificacion!$A$2:$A$67,0)),"")</f>
        <v>1</v>
      </c>
      <c r="L41" s="8">
        <f>IFERROR(INDEX(Llave_Calificacion!$D$2:$D$67,MATCH("8.7§"&amp;Respuestas!AF41,Llave_Calificacion!$A$2:$A$67,0)),"")</f>
        <v>1</v>
      </c>
      <c r="M41" s="8">
        <f>IFERROR(INDEX(Llave_Calificacion!$D$2:$D$67,MATCH("9.1§"&amp;Respuestas!AH41,Llave_Calificacion!$A$2:$A$67,0)),"")</f>
        <v>0</v>
      </c>
      <c r="N41" s="8">
        <f>IFERROR(INDEX(Llave_Calificacion!$D$2:$D$67,MATCH("9.2§"&amp;Respuestas!AI41,Llave_Calificacion!$A$2:$A$67,0)),"")</f>
        <v>1</v>
      </c>
      <c r="O41" s="8">
        <f>IFERROR(INDEX(Llave_Calificacion!$D$2:$D$67,MATCH("9.2.2§"&amp;Respuestas!AK41,Llave_Calificacion!$A$2:$A$67,0)),"")</f>
        <v>1</v>
      </c>
      <c r="P41" s="8">
        <f>IFERROR(INDEX(Llave_Calificacion!$D$2:$D$67,MATCH("9.3§"&amp;Respuestas!AM41,Llave_Calificacion!$A$2:$A$67,0)),"")</f>
        <v>1</v>
      </c>
      <c r="Q41" s="8">
        <f>IFERROR(INDEX(Llave_Calificacion!$D$2:$D$67,MATCH("9.4§"&amp;Respuestas!AP41,Llave_Calificacion!$A$2:$A$67,0)),"")</f>
        <v>1</v>
      </c>
      <c r="R41" s="8">
        <f>IFERROR(INDEX(Llave_Calificacion!$D$2:$D$67,MATCH("9.5§"&amp;Respuestas!AR41,Llave_Calificacion!$A$2:$A$67,0)),"")</f>
        <v>0</v>
      </c>
      <c r="S41" s="8">
        <f>IFERROR(INDEX(Llave_Calificacion!$D$2:$D$67,MATCH("10.1§"&amp;Respuestas!AS41,Llave_Calificacion!$A$2:$A$67,0)),"")</f>
        <v>1</v>
      </c>
      <c r="T41" s="8" t="str">
        <f>IFERROR(INDEX(Llave_Calificacion!$D$2:$D$67,MATCH("10.4§"&amp;Respuestas!AV41,Llave_Calificacion!$A$2:$A$67,0)),"")</f>
        <v/>
      </c>
      <c r="U41" s="8" t="str">
        <f>IFERROR(INDEX(Llave_Calificacion!$D$2:$D$67,MATCH("10.5§"&amp;Respuestas!AW41,Llave_Calificacion!$A$2:$A$67,0)),"")</f>
        <v>NA</v>
      </c>
      <c r="V41" s="8">
        <f>IFERROR(INDEX(Llave_Calificacion!$D$2:$D$67,MATCH("10.6§"&amp;Respuestas!AX41,Llave_Calificacion!$A$2:$A$67,0)),"")</f>
        <v>0</v>
      </c>
      <c r="W41" s="19">
        <f t="shared" si="0"/>
        <v>94.333333333333343</v>
      </c>
      <c r="X41" s="19">
        <f t="shared" si="1"/>
        <v>92.857142857142861</v>
      </c>
      <c r="Y41" s="19">
        <f t="shared" si="2"/>
        <v>66.666666666666657</v>
      </c>
      <c r="Z41" s="19">
        <f t="shared" si="3"/>
        <v>50</v>
      </c>
      <c r="AA41" s="20">
        <f t="shared" si="4"/>
        <v>75.964285714285722</v>
      </c>
    </row>
    <row r="42" spans="1:27" x14ac:dyDescent="0.2">
      <c r="A42" s="4" t="str">
        <f>Respuestas!A42</f>
        <v>68</v>
      </c>
      <c r="B42" s="5" t="str">
        <f>Respuestas!B42</f>
        <v>68 COMCAJA</v>
      </c>
      <c r="C42" s="6">
        <f>IFERROR(INDEX(Llave_Calificacion!$D$2:$D$67,MATCH("7.1§"&amp;Respuestas!J42,Llave_Calificacion!$A$2:$A$67,0)),"")</f>
        <v>0.83</v>
      </c>
      <c r="D42" s="6">
        <f>IFERROR(INDEX(Llave_Calificacion!$D$2:$D$67,MATCH("7.2§"&amp;Respuestas!K42,Llave_Calificacion!$A$2:$A$67,0)),"")</f>
        <v>0.5</v>
      </c>
      <c r="E42" s="6">
        <f>IFERROR(INDEX(Llave_Calificacion!$D$2:$D$67,MATCH("7.4§"&amp;Respuestas!N42,Llave_Calificacion!$A$2:$A$67,0)),"")</f>
        <v>0</v>
      </c>
      <c r="F42" s="6">
        <f>IFERROR(INDEX(Llave_Calificacion!$D$2:$D$67,MATCH("8.1§"&amp;Respuestas!Q42,Llave_Calificacion!$A$2:$A$67,0)),"")</f>
        <v>0.33</v>
      </c>
      <c r="G42" s="6">
        <f>IFERROR(INDEX(Llave_Calificacion!$D$2:$D$67,MATCH("8.2§"&amp;Respuestas!R42,Llave_Calificacion!$A$2:$A$67,0)),"")</f>
        <v>1</v>
      </c>
      <c r="H42" s="6">
        <f>IFERROR(INDEX(Llave_Calificacion!$D$2:$D$67,MATCH("8.3§"&amp;Respuestas!S42,Llave_Calificacion!$A$2:$A$67,0)),"")</f>
        <v>0.5</v>
      </c>
      <c r="I42" s="6">
        <f>IFERROR(INDEX(Llave_Calificacion!$D$2:$D$67,MATCH("8.4§"&amp;Respuestas!T42,Llave_Calificacion!$A$2:$A$67,0)),"")</f>
        <v>0</v>
      </c>
      <c r="J42" s="6">
        <f>IFERROR(INDEX(Llave_Calificacion!$D$2:$D$67,MATCH("8.5§"&amp;Respuestas!U42,Llave_Calificacion!$A$2:$A$67,0)),"")</f>
        <v>1</v>
      </c>
      <c r="K42" s="6">
        <f>IFERROR(INDEX(Llave_Calificacion!$D$2:$D$67,MATCH("8.6§"&amp;Respuestas!Z42,Llave_Calificacion!$A$2:$A$67,0)),"")</f>
        <v>0</v>
      </c>
      <c r="L42" s="6">
        <f>IFERROR(INDEX(Llave_Calificacion!$D$2:$D$67,MATCH("8.7§"&amp;Respuestas!AF42,Llave_Calificacion!$A$2:$A$67,0)),"")</f>
        <v>0</v>
      </c>
      <c r="M42" s="6">
        <f>IFERROR(INDEX(Llave_Calificacion!$D$2:$D$67,MATCH("9.1§"&amp;Respuestas!AH42,Llave_Calificacion!$A$2:$A$67,0)),"")</f>
        <v>0</v>
      </c>
      <c r="N42" s="6">
        <f>IFERROR(INDEX(Llave_Calificacion!$D$2:$D$67,MATCH("9.2§"&amp;Respuestas!AI42,Llave_Calificacion!$A$2:$A$67,0)),"")</f>
        <v>1</v>
      </c>
      <c r="O42" s="6">
        <f>IFERROR(INDEX(Llave_Calificacion!$D$2:$D$67,MATCH("9.2.2§"&amp;Respuestas!AK42,Llave_Calificacion!$A$2:$A$67,0)),"")</f>
        <v>1</v>
      </c>
      <c r="P42" s="6">
        <f>IFERROR(INDEX(Llave_Calificacion!$D$2:$D$67,MATCH("9.3§"&amp;Respuestas!AM42,Llave_Calificacion!$A$2:$A$67,0)),"")</f>
        <v>0.5</v>
      </c>
      <c r="Q42" s="6">
        <f>IFERROR(INDEX(Llave_Calificacion!$D$2:$D$67,MATCH("9.4§"&amp;Respuestas!AP42,Llave_Calificacion!$A$2:$A$67,0)),"")</f>
        <v>0</v>
      </c>
      <c r="R42" s="6">
        <f>IFERROR(INDEX(Llave_Calificacion!$D$2:$D$67,MATCH("9.5§"&amp;Respuestas!AR42,Llave_Calificacion!$A$2:$A$67,0)),"")</f>
        <v>0</v>
      </c>
      <c r="S42" s="6">
        <f>IFERROR(INDEX(Llave_Calificacion!$D$2:$D$67,MATCH("10.1§"&amp;Respuestas!AS42,Llave_Calificacion!$A$2:$A$67,0)),"")</f>
        <v>1</v>
      </c>
      <c r="T42" s="6" t="str">
        <f>IFERROR(INDEX(Llave_Calificacion!$D$2:$D$67,MATCH("10.4§"&amp;Respuestas!AV42,Llave_Calificacion!$A$2:$A$67,0)),"")</f>
        <v/>
      </c>
      <c r="U42" s="6" t="str">
        <f>IFERROR(INDEX(Llave_Calificacion!$D$2:$D$67,MATCH("10.5§"&amp;Respuestas!AW42,Llave_Calificacion!$A$2:$A$67,0)),"")</f>
        <v>NA</v>
      </c>
      <c r="V42" s="6">
        <f>IFERROR(INDEX(Llave_Calificacion!$D$2:$D$67,MATCH("10.6§"&amp;Respuestas!AX42,Llave_Calificacion!$A$2:$A$67,0)),"")</f>
        <v>0</v>
      </c>
      <c r="W42" s="17">
        <f t="shared" si="0"/>
        <v>44.333333333333336</v>
      </c>
      <c r="X42" s="17">
        <f t="shared" si="1"/>
        <v>40.428571428571431</v>
      </c>
      <c r="Y42" s="17">
        <f t="shared" si="2"/>
        <v>41.666666666666671</v>
      </c>
      <c r="Z42" s="17">
        <f t="shared" si="3"/>
        <v>50</v>
      </c>
      <c r="AA42" s="18">
        <f t="shared" si="4"/>
        <v>44.107142857142861</v>
      </c>
    </row>
    <row r="43" spans="1:27" x14ac:dyDescent="0.2">
      <c r="A43" s="7" t="str">
        <f>Respuestas!A43</f>
        <v>69</v>
      </c>
      <c r="B43" s="2" t="str">
        <f>Respuestas!B43</f>
        <v>69 COMFACASANARE</v>
      </c>
      <c r="C43" s="8">
        <f>IFERROR(INDEX(Llave_Calificacion!$D$2:$D$67,MATCH("7.1§"&amp;Respuestas!J43,Llave_Calificacion!$A$2:$A$67,0)),"")</f>
        <v>0</v>
      </c>
      <c r="D43" s="8">
        <f>IFERROR(INDEX(Llave_Calificacion!$D$2:$D$67,MATCH("7.2§"&amp;Respuestas!K43,Llave_Calificacion!$A$2:$A$67,0)),"")</f>
        <v>1</v>
      </c>
      <c r="E43" s="8">
        <f>IFERROR(INDEX(Llave_Calificacion!$D$2:$D$67,MATCH("7.4§"&amp;Respuestas!N43,Llave_Calificacion!$A$2:$A$67,0)),"")</f>
        <v>1</v>
      </c>
      <c r="F43" s="8">
        <f>IFERROR(INDEX(Llave_Calificacion!$D$2:$D$67,MATCH("8.1§"&amp;Respuestas!Q43,Llave_Calificacion!$A$2:$A$67,0)),"")</f>
        <v>0.33</v>
      </c>
      <c r="G43" s="8">
        <f>IFERROR(INDEX(Llave_Calificacion!$D$2:$D$67,MATCH("8.2§"&amp;Respuestas!R43,Llave_Calificacion!$A$2:$A$67,0)),"")</f>
        <v>1</v>
      </c>
      <c r="H43" s="8">
        <f>IFERROR(INDEX(Llave_Calificacion!$D$2:$D$67,MATCH("8.3§"&amp;Respuestas!S43,Llave_Calificacion!$A$2:$A$67,0)),"")</f>
        <v>0.5</v>
      </c>
      <c r="I43" s="8">
        <f>IFERROR(INDEX(Llave_Calificacion!$D$2:$D$67,MATCH("8.4§"&amp;Respuestas!T43,Llave_Calificacion!$A$2:$A$67,0)),"")</f>
        <v>0.5</v>
      </c>
      <c r="J43" s="8">
        <f>IFERROR(INDEX(Llave_Calificacion!$D$2:$D$67,MATCH("8.5§"&amp;Respuestas!U43,Llave_Calificacion!$A$2:$A$67,0)),"")</f>
        <v>0</v>
      </c>
      <c r="K43" s="8">
        <f>IFERROR(INDEX(Llave_Calificacion!$D$2:$D$67,MATCH("8.6§"&amp;Respuestas!Z43,Llave_Calificacion!$A$2:$A$67,0)),"")</f>
        <v>0</v>
      </c>
      <c r="L43" s="8">
        <f>IFERROR(INDEX(Llave_Calificacion!$D$2:$D$67,MATCH("8.7§"&amp;Respuestas!AF43,Llave_Calificacion!$A$2:$A$67,0)),"")</f>
        <v>1</v>
      </c>
      <c r="M43" s="8">
        <f>IFERROR(INDEX(Llave_Calificacion!$D$2:$D$67,MATCH("9.1§"&amp;Respuestas!AH43,Llave_Calificacion!$A$2:$A$67,0)),"")</f>
        <v>0.33</v>
      </c>
      <c r="N43" s="8">
        <f>IFERROR(INDEX(Llave_Calificacion!$D$2:$D$67,MATCH("9.2§"&amp;Respuestas!AI43,Llave_Calificacion!$A$2:$A$67,0)),"")</f>
        <v>1</v>
      </c>
      <c r="O43" s="8">
        <f>IFERROR(INDEX(Llave_Calificacion!$D$2:$D$67,MATCH("9.2.2§"&amp;Respuestas!AK43,Llave_Calificacion!$A$2:$A$67,0)),"")</f>
        <v>0.5</v>
      </c>
      <c r="P43" s="8">
        <f>IFERROR(INDEX(Llave_Calificacion!$D$2:$D$67,MATCH("9.3§"&amp;Respuestas!AM43,Llave_Calificacion!$A$2:$A$67,0)),"")</f>
        <v>0.5</v>
      </c>
      <c r="Q43" s="8">
        <f>IFERROR(INDEX(Llave_Calificacion!$D$2:$D$67,MATCH("9.4§"&amp;Respuestas!AP43,Llave_Calificacion!$A$2:$A$67,0)),"")</f>
        <v>0</v>
      </c>
      <c r="R43" s="8">
        <f>IFERROR(INDEX(Llave_Calificacion!$D$2:$D$67,MATCH("9.5§"&amp;Respuestas!AR43,Llave_Calificacion!$A$2:$A$67,0)),"")</f>
        <v>0.5</v>
      </c>
      <c r="S43" s="8">
        <f>IFERROR(INDEX(Llave_Calificacion!$D$2:$D$67,MATCH("10.1§"&amp;Respuestas!AS43,Llave_Calificacion!$A$2:$A$67,0)),"")</f>
        <v>1</v>
      </c>
      <c r="T43" s="8" t="str">
        <f>IFERROR(INDEX(Llave_Calificacion!$D$2:$D$67,MATCH("10.4§"&amp;Respuestas!AV43,Llave_Calificacion!$A$2:$A$67,0)),"")</f>
        <v/>
      </c>
      <c r="U43" s="8">
        <f>IFERROR(INDEX(Llave_Calificacion!$D$2:$D$67,MATCH("10.5§"&amp;Respuestas!AW43,Llave_Calificacion!$A$2:$A$67,0)),"")</f>
        <v>0</v>
      </c>
      <c r="V43" s="8">
        <f>IFERROR(INDEX(Llave_Calificacion!$D$2:$D$67,MATCH("10.6§"&amp;Respuestas!AX43,Llave_Calificacion!$A$2:$A$67,0)),"")</f>
        <v>1</v>
      </c>
      <c r="W43" s="19">
        <f t="shared" si="0"/>
        <v>66.666666666666657</v>
      </c>
      <c r="X43" s="19">
        <f t="shared" si="1"/>
        <v>47.571428571428569</v>
      </c>
      <c r="Y43" s="19">
        <f t="shared" si="2"/>
        <v>47.166666666666671</v>
      </c>
      <c r="Z43" s="19">
        <f t="shared" si="3"/>
        <v>66.666666666666657</v>
      </c>
      <c r="AA43" s="20">
        <f t="shared" si="4"/>
        <v>57.017857142857139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6"/>
  <sheetViews>
    <sheetView showGridLines="0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23" sqref="G23"/>
    </sheetView>
  </sheetViews>
  <sheetFormatPr baseColWidth="10" defaultColWidth="8.6640625" defaultRowHeight="15" x14ac:dyDescent="0.2"/>
  <cols>
    <col min="1" max="1" width="8" customWidth="1"/>
    <col min="2" max="2" width="26" customWidth="1"/>
    <col min="3" max="12" width="9" customWidth="1"/>
    <col min="13" max="13" width="13" customWidth="1"/>
    <col min="14" max="14" width="14" customWidth="1"/>
    <col min="15" max="15" width="13" customWidth="1"/>
  </cols>
  <sheetData>
    <row r="1" spans="1:15" ht="24" x14ac:dyDescent="0.2">
      <c r="A1" s="16" t="s">
        <v>81</v>
      </c>
      <c r="B1" s="16" t="s">
        <v>177</v>
      </c>
      <c r="C1" s="16" t="s">
        <v>183</v>
      </c>
      <c r="D1" s="16" t="s">
        <v>184</v>
      </c>
      <c r="E1" s="16" t="s">
        <v>185</v>
      </c>
      <c r="F1" s="16" t="s">
        <v>186</v>
      </c>
      <c r="G1" s="16" t="s">
        <v>187</v>
      </c>
      <c r="H1" s="16" t="s">
        <v>188</v>
      </c>
      <c r="I1" s="16" t="s">
        <v>189</v>
      </c>
      <c r="J1" s="16" t="s">
        <v>190</v>
      </c>
      <c r="K1" s="16" t="s">
        <v>191</v>
      </c>
      <c r="L1" s="16" t="s">
        <v>192</v>
      </c>
      <c r="M1" s="16" t="s">
        <v>193</v>
      </c>
      <c r="N1" s="16" t="s">
        <v>194</v>
      </c>
      <c r="O1" s="16" t="s">
        <v>195</v>
      </c>
    </row>
    <row r="2" spans="1:15" x14ac:dyDescent="0.2">
      <c r="A2" s="4" t="str">
        <f>Respuestas!A2</f>
        <v>3</v>
      </c>
      <c r="B2" s="5">
        <f>Respuestas!B2</f>
        <v>0</v>
      </c>
      <c r="C2" s="6">
        <f>IF(AND(Respuestas!J2="Ninguna",N(Respuestas!O2)&gt;0),1,0)</f>
        <v>0</v>
      </c>
      <c r="D2" s="6">
        <f>IF(AND(Respuestas!K2="Si",Respuestas!L2=""),1,0)</f>
        <v>0</v>
      </c>
      <c r="E2" s="6">
        <f>IF(AND(Respuestas!Q2="No cuenta con protocolo",Respuestas!R2&lt;&gt;"",Respuestas!R2&lt;&gt;"No aplica (no cuenta con protocolo)"),1,0)</f>
        <v>0</v>
      </c>
      <c r="F2" s="6">
        <f>IF(AND(Respuestas!U2="No",LEN(Respuestas!V2&amp;Respuestas!W2&amp;Respuestas!X2&amp;Respuestas!Y2)&gt;0),1,0)</f>
        <v>0</v>
      </c>
      <c r="G2" s="6">
        <f>IF(AND(Respuestas!Z2="No",Respuestas!AA2&lt;&gt;""),1,0)</f>
        <v>0</v>
      </c>
      <c r="H2" s="6">
        <f>IF(AND(Respuestas!AF2="No",Respuestas!AG2&lt;&gt;""),1,0)</f>
        <v>0</v>
      </c>
      <c r="I2" s="6">
        <f>IF(AND(Respuestas!AM2="No se lleva registro",LEN(Respuestas!AN2&amp;Respuestas!AO2)&gt;0),1,0)</f>
        <v>0</v>
      </c>
      <c r="J2" s="6">
        <f>IF(AND(Respuestas!AI2="No",Respuestas!AJ2&lt;&gt;""),1,0)</f>
        <v>0</v>
      </c>
      <c r="K2" s="6">
        <f>IF(AND(Respuestas!AW2="No aplica (no se han celebrado contratos con personas con discapacidad en el período)",ISNUMBER(Respuestas!AU2),Respuestas!AU2&gt;0),1,0)</f>
        <v>0</v>
      </c>
      <c r="L2" s="6">
        <f>IF(AND(ISNUMBER(Respuestas!AU2),ISNUMBER(Respuestas!AT2),Respuestas!AU2&gt;Respuestas!AT2),1,0)</f>
        <v>0</v>
      </c>
      <c r="M2" s="21">
        <f t="shared" ref="M2:M43" si="0">SUM(C2:L2)</f>
        <v>0</v>
      </c>
      <c r="N2" s="6">
        <f>COUNTIF(Codificacion!C2:V2,"")</f>
        <v>20</v>
      </c>
      <c r="O2" s="21" t="str">
        <f t="shared" ref="O2:O43" si="1">IF(AND(M2=0,N2&lt;=2),"Alta",IF(AND(M2&lt;=2,N2&lt;=6),"Media","Baja"))</f>
        <v>Baja</v>
      </c>
    </row>
    <row r="3" spans="1:15" x14ac:dyDescent="0.2">
      <c r="A3" s="7" t="str">
        <f>Respuestas!A3</f>
        <v>4</v>
      </c>
      <c r="B3" s="2" t="str">
        <f>Respuestas!B3</f>
        <v>4 COMFAMA</v>
      </c>
      <c r="C3" s="8">
        <f>IF(AND(Respuestas!J3="Ninguna",N(Respuestas!O3)&gt;0),1,0)</f>
        <v>0</v>
      </c>
      <c r="D3" s="8">
        <f>IF(AND(Respuestas!K3="Si",Respuestas!L3=""),1,0)</f>
        <v>0</v>
      </c>
      <c r="E3" s="8">
        <f>IF(AND(Respuestas!Q3="No cuenta con protocolo",Respuestas!R3&lt;&gt;"",Respuestas!R3&lt;&gt;"No aplica (no cuenta con protocolo)"),1,0)</f>
        <v>0</v>
      </c>
      <c r="F3" s="8">
        <f>IF(AND(Respuestas!U3="No",LEN(Respuestas!V3&amp;Respuestas!W3&amp;Respuestas!X3&amp;Respuestas!Y3)&gt;0),1,0)</f>
        <v>0</v>
      </c>
      <c r="G3" s="8">
        <f>IF(AND(Respuestas!Z3="No",Respuestas!AA3&lt;&gt;""),1,0)</f>
        <v>0</v>
      </c>
      <c r="H3" s="8">
        <f>IF(AND(Respuestas!AF3="No",Respuestas!AG3&lt;&gt;""),1,0)</f>
        <v>0</v>
      </c>
      <c r="I3" s="8">
        <f>IF(AND(Respuestas!AM3="No se lleva registro",LEN(Respuestas!AN3&amp;Respuestas!AO3)&gt;0),1,0)</f>
        <v>0</v>
      </c>
      <c r="J3" s="8">
        <f>IF(AND(Respuestas!AI3="No",Respuestas!AJ3&lt;&gt;""),1,0)</f>
        <v>0</v>
      </c>
      <c r="K3" s="8">
        <f>IF(AND(Respuestas!AW3="No aplica (no se han celebrado contratos con personas con discapacidad en el período)",ISNUMBER(Respuestas!AU3),Respuestas!AU3&gt;0),1,0)</f>
        <v>0</v>
      </c>
      <c r="L3" s="8">
        <f>IF(AND(ISNUMBER(Respuestas!AU3),ISNUMBER(Respuestas!AT3),Respuestas!AU3&gt;Respuestas!AT3),1,0)</f>
        <v>0</v>
      </c>
      <c r="M3" s="22">
        <f t="shared" si="0"/>
        <v>0</v>
      </c>
      <c r="N3" s="8">
        <f>COUNTIF(Codificacion!C3:V3,"")</f>
        <v>1</v>
      </c>
      <c r="O3" s="22" t="str">
        <f t="shared" si="1"/>
        <v>Alta</v>
      </c>
    </row>
    <row r="4" spans="1:15" x14ac:dyDescent="0.2">
      <c r="A4" s="4" t="str">
        <f>Respuestas!A4</f>
        <v>5</v>
      </c>
      <c r="B4" s="5" t="str">
        <f>Respuestas!B4</f>
        <v>5 CAJACOPI </v>
      </c>
      <c r="C4" s="6">
        <f>IF(AND(Respuestas!J4="Ninguna",N(Respuestas!O4)&gt;0),1,0)</f>
        <v>0</v>
      </c>
      <c r="D4" s="6">
        <f>IF(AND(Respuestas!K4="Si",Respuestas!L4=""),1,0)</f>
        <v>0</v>
      </c>
      <c r="E4" s="6">
        <f>IF(AND(Respuestas!Q4="No cuenta con protocolo",Respuestas!R4&lt;&gt;"",Respuestas!R4&lt;&gt;"No aplica (no cuenta con protocolo)"),1,0)</f>
        <v>0</v>
      </c>
      <c r="F4" s="6">
        <f>IF(AND(Respuestas!U4="No",LEN(Respuestas!V4&amp;Respuestas!W4&amp;Respuestas!X4&amp;Respuestas!Y4)&gt;0),1,0)</f>
        <v>0</v>
      </c>
      <c r="G4" s="6">
        <f>IF(AND(Respuestas!Z4="No",Respuestas!AA4&lt;&gt;""),1,0)</f>
        <v>0</v>
      </c>
      <c r="H4" s="6">
        <f>IF(AND(Respuestas!AF4="No",Respuestas!AG4&lt;&gt;""),1,0)</f>
        <v>0</v>
      </c>
      <c r="I4" s="6">
        <f>IF(AND(Respuestas!AM4="No se lleva registro",LEN(Respuestas!AN4&amp;Respuestas!AO4)&gt;0),1,0)</f>
        <v>0</v>
      </c>
      <c r="J4" s="6">
        <f>IF(AND(Respuestas!AI4="No",Respuestas!AJ4&lt;&gt;""),1,0)</f>
        <v>0</v>
      </c>
      <c r="K4" s="6">
        <f>IF(AND(Respuestas!AW4="No aplica (no se han celebrado contratos con personas con discapacidad en el período)",ISNUMBER(Respuestas!AU4),Respuestas!AU4&gt;0),1,0)</f>
        <v>1</v>
      </c>
      <c r="L4" s="6">
        <f>IF(AND(ISNUMBER(Respuestas!AU4),ISNUMBER(Respuestas!AT4),Respuestas!AU4&gt;Respuestas!AT4),1,0)</f>
        <v>0</v>
      </c>
      <c r="M4" s="21">
        <f t="shared" si="0"/>
        <v>1</v>
      </c>
      <c r="N4" s="6">
        <f>COUNTIF(Codificacion!C4:V4,"")</f>
        <v>0</v>
      </c>
      <c r="O4" s="21" t="str">
        <f t="shared" si="1"/>
        <v>Media</v>
      </c>
    </row>
    <row r="5" spans="1:15" x14ac:dyDescent="0.2">
      <c r="A5" s="7" t="str">
        <f>Respuestas!A5</f>
        <v>6</v>
      </c>
      <c r="B5" s="2" t="str">
        <f>Respuestas!B5</f>
        <v>6 COMBARRANQUILLA </v>
      </c>
      <c r="C5" s="8">
        <f>IF(AND(Respuestas!J5="Ninguna",N(Respuestas!O5)&gt;0),1,0)</f>
        <v>1</v>
      </c>
      <c r="D5" s="8">
        <f>IF(AND(Respuestas!K5="Si",Respuestas!L5=""),1,0)</f>
        <v>0</v>
      </c>
      <c r="E5" s="8">
        <f>IF(AND(Respuestas!Q5="No cuenta con protocolo",Respuestas!R5&lt;&gt;"",Respuestas!R5&lt;&gt;"No aplica (no cuenta con protocolo)"),1,0)</f>
        <v>0</v>
      </c>
      <c r="F5" s="8">
        <f>IF(AND(Respuestas!U5="No",LEN(Respuestas!V5&amp;Respuestas!W5&amp;Respuestas!X5&amp;Respuestas!Y5)&gt;0),1,0)</f>
        <v>0</v>
      </c>
      <c r="G5" s="8">
        <f>IF(AND(Respuestas!Z5="No",Respuestas!AA5&lt;&gt;""),1,0)</f>
        <v>0</v>
      </c>
      <c r="H5" s="8">
        <f>IF(AND(Respuestas!AF5="No",Respuestas!AG5&lt;&gt;""),1,0)</f>
        <v>0</v>
      </c>
      <c r="I5" s="8">
        <f>IF(AND(Respuestas!AM5="No se lleva registro",LEN(Respuestas!AN5&amp;Respuestas!AO5)&gt;0),1,0)</f>
        <v>0</v>
      </c>
      <c r="J5" s="8">
        <f>IF(AND(Respuestas!AI5="No",Respuestas!AJ5&lt;&gt;""),1,0)</f>
        <v>0</v>
      </c>
      <c r="K5" s="8">
        <f>IF(AND(Respuestas!AW5="No aplica (no se han celebrado contratos con personas con discapacidad en el período)",ISNUMBER(Respuestas!AU5),Respuestas!AU5&gt;0),1,0)</f>
        <v>0</v>
      </c>
      <c r="L5" s="8">
        <f>IF(AND(ISNUMBER(Respuestas!AU5),ISNUMBER(Respuestas!AT5),Respuestas!AU5&gt;Respuestas!AT5),1,0)</f>
        <v>0</v>
      </c>
      <c r="M5" s="22">
        <f t="shared" si="0"/>
        <v>1</v>
      </c>
      <c r="N5" s="8">
        <f>COUNTIF(Codificacion!C5:V5,"")</f>
        <v>1</v>
      </c>
      <c r="O5" s="22" t="str">
        <f t="shared" si="1"/>
        <v>Media</v>
      </c>
    </row>
    <row r="6" spans="1:15" x14ac:dyDescent="0.2">
      <c r="A6" s="4" t="str">
        <f>Respuestas!A6</f>
        <v>7</v>
      </c>
      <c r="B6" s="5" t="str">
        <f>Respuestas!B6</f>
        <v>7 COMFAMILIAR Del Atlántico</v>
      </c>
      <c r="C6" s="6">
        <f>IF(AND(Respuestas!J6="Ninguna",N(Respuestas!O6)&gt;0),1,0)</f>
        <v>0</v>
      </c>
      <c r="D6" s="6">
        <f>IF(AND(Respuestas!K6="Si",Respuestas!L6=""),1,0)</f>
        <v>0</v>
      </c>
      <c r="E6" s="6">
        <f>IF(AND(Respuestas!Q6="No cuenta con protocolo",Respuestas!R6&lt;&gt;"",Respuestas!R6&lt;&gt;"No aplica (no cuenta con protocolo)"),1,0)</f>
        <v>0</v>
      </c>
      <c r="F6" s="6">
        <f>IF(AND(Respuestas!U6="No",LEN(Respuestas!V6&amp;Respuestas!W6&amp;Respuestas!X6&amp;Respuestas!Y6)&gt;0),1,0)</f>
        <v>0</v>
      </c>
      <c r="G6" s="6">
        <f>IF(AND(Respuestas!Z6="No",Respuestas!AA6&lt;&gt;""),1,0)</f>
        <v>0</v>
      </c>
      <c r="H6" s="6">
        <f>IF(AND(Respuestas!AF6="No",Respuestas!AG6&lt;&gt;""),1,0)</f>
        <v>0</v>
      </c>
      <c r="I6" s="6">
        <f>IF(AND(Respuestas!AM6="No se lleva registro",LEN(Respuestas!AN6&amp;Respuestas!AO6)&gt;0),1,0)</f>
        <v>0</v>
      </c>
      <c r="J6" s="6">
        <f>IF(AND(Respuestas!AI6="No",Respuestas!AJ6&lt;&gt;""),1,0)</f>
        <v>0</v>
      </c>
      <c r="K6" s="6">
        <f>IF(AND(Respuestas!AW6="No aplica (no se han celebrado contratos con personas con discapacidad en el período)",ISNUMBER(Respuestas!AU6),Respuestas!AU6&gt;0),1,0)</f>
        <v>0</v>
      </c>
      <c r="L6" s="6">
        <f>IF(AND(ISNUMBER(Respuestas!AU6),ISNUMBER(Respuestas!AT6),Respuestas!AU6&gt;Respuestas!AT6),1,0)</f>
        <v>0</v>
      </c>
      <c r="M6" s="21">
        <f t="shared" si="0"/>
        <v>0</v>
      </c>
      <c r="N6" s="6">
        <f>COUNTIF(Codificacion!C6:V6,"")</f>
        <v>2</v>
      </c>
      <c r="O6" s="21" t="str">
        <f t="shared" si="1"/>
        <v>Alta</v>
      </c>
    </row>
    <row r="7" spans="1:15" x14ac:dyDescent="0.2">
      <c r="A7" s="7" t="str">
        <f>Respuestas!A7</f>
        <v>8</v>
      </c>
      <c r="B7" s="2" t="str">
        <f>Respuestas!B7</f>
        <v>8 COMFENALCO CARTAGENA</v>
      </c>
      <c r="C7" s="8">
        <f>IF(AND(Respuestas!J7="Ninguna",N(Respuestas!O7)&gt;0),1,0)</f>
        <v>1</v>
      </c>
      <c r="D7" s="8">
        <f>IF(AND(Respuestas!K7="Si",Respuestas!L7=""),1,0)</f>
        <v>0</v>
      </c>
      <c r="E7" s="8">
        <f>IF(AND(Respuestas!Q7="No cuenta con protocolo",Respuestas!R7&lt;&gt;"",Respuestas!R7&lt;&gt;"No aplica (no cuenta con protocolo)"),1,0)</f>
        <v>0</v>
      </c>
      <c r="F7" s="8">
        <f>IF(AND(Respuestas!U7="No",LEN(Respuestas!V7&amp;Respuestas!W7&amp;Respuestas!X7&amp;Respuestas!Y7)&gt;0),1,0)</f>
        <v>0</v>
      </c>
      <c r="G7" s="8">
        <f>IF(AND(Respuestas!Z7="No",Respuestas!AA7&lt;&gt;""),1,0)</f>
        <v>0</v>
      </c>
      <c r="H7" s="8">
        <f>IF(AND(Respuestas!AF7="No",Respuestas!AG7&lt;&gt;""),1,0)</f>
        <v>0</v>
      </c>
      <c r="I7" s="8">
        <f>IF(AND(Respuestas!AM7="No se lleva registro",LEN(Respuestas!AN7&amp;Respuestas!AO7)&gt;0),1,0)</f>
        <v>0</v>
      </c>
      <c r="J7" s="8">
        <f>IF(AND(Respuestas!AI7="No",Respuestas!AJ7&lt;&gt;""),1,0)</f>
        <v>0</v>
      </c>
      <c r="K7" s="8">
        <f>IF(AND(Respuestas!AW7="No aplica (no se han celebrado contratos con personas con discapacidad en el período)",ISNUMBER(Respuestas!AU7),Respuestas!AU7&gt;0),1,0)</f>
        <v>0</v>
      </c>
      <c r="L7" s="8">
        <f>IF(AND(ISNUMBER(Respuestas!AU7),ISNUMBER(Respuestas!AT7),Respuestas!AU7&gt;Respuestas!AT7),1,0)</f>
        <v>0</v>
      </c>
      <c r="M7" s="22">
        <f t="shared" si="0"/>
        <v>1</v>
      </c>
      <c r="N7" s="8">
        <f>COUNTIF(Codificacion!C7:V7,"")</f>
        <v>1</v>
      </c>
      <c r="O7" s="22" t="str">
        <f t="shared" si="1"/>
        <v>Media</v>
      </c>
    </row>
    <row r="8" spans="1:15" ht="26" x14ac:dyDescent="0.2">
      <c r="A8" s="4" t="str">
        <f>Respuestas!A8</f>
        <v>9</v>
      </c>
      <c r="B8" s="5" t="str">
        <f>Respuestas!B8</f>
        <v>9 COMFAMILIAR Cartagena y Bolívar</v>
      </c>
      <c r="C8" s="6">
        <f>IF(AND(Respuestas!J8="Ninguna",N(Respuestas!O8)&gt;0),1,0)</f>
        <v>0</v>
      </c>
      <c r="D8" s="6">
        <f>IF(AND(Respuestas!K8="Si",Respuestas!L8=""),1,0)</f>
        <v>0</v>
      </c>
      <c r="E8" s="6">
        <f>IF(AND(Respuestas!Q8="No cuenta con protocolo",Respuestas!R8&lt;&gt;"",Respuestas!R8&lt;&gt;"No aplica (no cuenta con protocolo)"),1,0)</f>
        <v>0</v>
      </c>
      <c r="F8" s="6">
        <f>IF(AND(Respuestas!U8="No",LEN(Respuestas!V8&amp;Respuestas!W8&amp;Respuestas!X8&amp;Respuestas!Y8)&gt;0),1,0)</f>
        <v>0</v>
      </c>
      <c r="G8" s="6">
        <f>IF(AND(Respuestas!Z8="No",Respuestas!AA8&lt;&gt;""),1,0)</f>
        <v>0</v>
      </c>
      <c r="H8" s="6">
        <f>IF(AND(Respuestas!AF8="No",Respuestas!AG8&lt;&gt;""),1,0)</f>
        <v>1</v>
      </c>
      <c r="I8" s="6">
        <f>IF(AND(Respuestas!AM8="No se lleva registro",LEN(Respuestas!AN8&amp;Respuestas!AO8)&gt;0),1,0)</f>
        <v>0</v>
      </c>
      <c r="J8" s="6">
        <f>IF(AND(Respuestas!AI8="No",Respuestas!AJ8&lt;&gt;""),1,0)</f>
        <v>0</v>
      </c>
      <c r="K8" s="6">
        <f>IF(AND(Respuestas!AW8="No aplica (no se han celebrado contratos con personas con discapacidad en el período)",ISNUMBER(Respuestas!AU8),Respuestas!AU8&gt;0),1,0)</f>
        <v>0</v>
      </c>
      <c r="L8" s="6">
        <f>IF(AND(ISNUMBER(Respuestas!AU8),ISNUMBER(Respuestas!AT8),Respuestas!AU8&gt;Respuestas!AT8),1,0)</f>
        <v>0</v>
      </c>
      <c r="M8" s="21">
        <f t="shared" si="0"/>
        <v>1</v>
      </c>
      <c r="N8" s="6">
        <f>COUNTIF(Codificacion!C8:V8,"")</f>
        <v>2</v>
      </c>
      <c r="O8" s="21" t="str">
        <f t="shared" si="1"/>
        <v>Media</v>
      </c>
    </row>
    <row r="9" spans="1:15" x14ac:dyDescent="0.2">
      <c r="A9" s="7" t="str">
        <f>Respuestas!A9</f>
        <v>10</v>
      </c>
      <c r="B9" s="2" t="str">
        <f>Respuestas!B9</f>
        <v>10 COMFABOY </v>
      </c>
      <c r="C9" s="8">
        <f>IF(AND(Respuestas!J9="Ninguna",N(Respuestas!O9)&gt;0),1,0)</f>
        <v>0</v>
      </c>
      <c r="D9" s="8">
        <f>IF(AND(Respuestas!K9="Si",Respuestas!L9=""),1,0)</f>
        <v>0</v>
      </c>
      <c r="E9" s="8">
        <f>IF(AND(Respuestas!Q9="No cuenta con protocolo",Respuestas!R9&lt;&gt;"",Respuestas!R9&lt;&gt;"No aplica (no cuenta con protocolo)"),1,0)</f>
        <v>0</v>
      </c>
      <c r="F9" s="8">
        <f>IF(AND(Respuestas!U9="No",LEN(Respuestas!V9&amp;Respuestas!W9&amp;Respuestas!X9&amp;Respuestas!Y9)&gt;0),1,0)</f>
        <v>0</v>
      </c>
      <c r="G9" s="8">
        <f>IF(AND(Respuestas!Z9="No",Respuestas!AA9&lt;&gt;""),1,0)</f>
        <v>0</v>
      </c>
      <c r="H9" s="8">
        <f>IF(AND(Respuestas!AF9="No",Respuestas!AG9&lt;&gt;""),1,0)</f>
        <v>0</v>
      </c>
      <c r="I9" s="8">
        <f>IF(AND(Respuestas!AM9="No se lleva registro",LEN(Respuestas!AN9&amp;Respuestas!AO9)&gt;0),1,0)</f>
        <v>0</v>
      </c>
      <c r="J9" s="8">
        <f>IF(AND(Respuestas!AI9="No",Respuestas!AJ9&lt;&gt;""),1,0)</f>
        <v>0</v>
      </c>
      <c r="K9" s="8">
        <f>IF(AND(Respuestas!AW9="No aplica (no se han celebrado contratos con personas con discapacidad en el período)",ISNUMBER(Respuestas!AU9),Respuestas!AU9&gt;0),1,0)</f>
        <v>0</v>
      </c>
      <c r="L9" s="8">
        <f>IF(AND(ISNUMBER(Respuestas!AU9),ISNUMBER(Respuestas!AT9),Respuestas!AU9&gt;Respuestas!AT9),1,0)</f>
        <v>0</v>
      </c>
      <c r="M9" s="22">
        <f t="shared" si="0"/>
        <v>0</v>
      </c>
      <c r="N9" s="8">
        <f>COUNTIF(Codificacion!C9:V9,"")</f>
        <v>2</v>
      </c>
      <c r="O9" s="22" t="str">
        <f t="shared" si="1"/>
        <v>Alta</v>
      </c>
    </row>
    <row r="10" spans="1:15" x14ac:dyDescent="0.2">
      <c r="A10" s="4" t="str">
        <f>Respuestas!A10</f>
        <v>11</v>
      </c>
      <c r="B10" s="5" t="str">
        <f>Respuestas!B10</f>
        <v>11 CONFA</v>
      </c>
      <c r="C10" s="6">
        <f>IF(AND(Respuestas!J10="Ninguna",N(Respuestas!O10)&gt;0),1,0)</f>
        <v>0</v>
      </c>
      <c r="D10" s="6">
        <f>IF(AND(Respuestas!K10="Si",Respuestas!L10=""),1,0)</f>
        <v>0</v>
      </c>
      <c r="E10" s="6">
        <f>IF(AND(Respuestas!Q10="No cuenta con protocolo",Respuestas!R10&lt;&gt;"",Respuestas!R10&lt;&gt;"No aplica (no cuenta con protocolo)"),1,0)</f>
        <v>0</v>
      </c>
      <c r="F10" s="6">
        <f>IF(AND(Respuestas!U10="No",LEN(Respuestas!V10&amp;Respuestas!W10&amp;Respuestas!X10&amp;Respuestas!Y10)&gt;0),1,0)</f>
        <v>0</v>
      </c>
      <c r="G10" s="6">
        <f>IF(AND(Respuestas!Z10="No",Respuestas!AA10&lt;&gt;""),1,0)</f>
        <v>0</v>
      </c>
      <c r="H10" s="6">
        <f>IF(AND(Respuestas!AF10="No",Respuestas!AG10&lt;&gt;""),1,0)</f>
        <v>0</v>
      </c>
      <c r="I10" s="6">
        <f>IF(AND(Respuestas!AM10="No se lleva registro",LEN(Respuestas!AN10&amp;Respuestas!AO10)&gt;0),1,0)</f>
        <v>0</v>
      </c>
      <c r="J10" s="6">
        <f>IF(AND(Respuestas!AI10="No",Respuestas!AJ10&lt;&gt;""),1,0)</f>
        <v>0</v>
      </c>
      <c r="K10" s="6">
        <f>IF(AND(Respuestas!AW10="No aplica (no se han celebrado contratos con personas con discapacidad en el período)",ISNUMBER(Respuestas!AU10),Respuestas!AU10&gt;0),1,0)</f>
        <v>0</v>
      </c>
      <c r="L10" s="6">
        <f>IF(AND(ISNUMBER(Respuestas!AU10),ISNUMBER(Respuestas!AT10),Respuestas!AU10&gt;Respuestas!AT10),1,0)</f>
        <v>0</v>
      </c>
      <c r="M10" s="21">
        <f t="shared" si="0"/>
        <v>0</v>
      </c>
      <c r="N10" s="6">
        <f>COUNTIF(Codificacion!C10:V10,"")</f>
        <v>1</v>
      </c>
      <c r="O10" s="21" t="str">
        <f t="shared" si="1"/>
        <v>Alta</v>
      </c>
    </row>
    <row r="11" spans="1:15" x14ac:dyDescent="0.2">
      <c r="A11" s="7" t="str">
        <f>Respuestas!A11</f>
        <v>13</v>
      </c>
      <c r="B11" s="2">
        <f>Respuestas!B11</f>
        <v>0</v>
      </c>
      <c r="C11" s="8">
        <f>IF(AND(Respuestas!J11="Ninguna",N(Respuestas!O11)&gt;0),1,0)</f>
        <v>0</v>
      </c>
      <c r="D11" s="8">
        <f>IF(AND(Respuestas!K11="Si",Respuestas!L11=""),1,0)</f>
        <v>0</v>
      </c>
      <c r="E11" s="8">
        <f>IF(AND(Respuestas!Q11="No cuenta con protocolo",Respuestas!R11&lt;&gt;"",Respuestas!R11&lt;&gt;"No aplica (no cuenta con protocolo)"),1,0)</f>
        <v>0</v>
      </c>
      <c r="F11" s="8">
        <f>IF(AND(Respuestas!U11="No",LEN(Respuestas!V11&amp;Respuestas!W11&amp;Respuestas!X11&amp;Respuestas!Y11)&gt;0),1,0)</f>
        <v>0</v>
      </c>
      <c r="G11" s="8">
        <f>IF(AND(Respuestas!Z11="No",Respuestas!AA11&lt;&gt;""),1,0)</f>
        <v>0</v>
      </c>
      <c r="H11" s="8">
        <f>IF(AND(Respuestas!AF11="No",Respuestas!AG11&lt;&gt;""),1,0)</f>
        <v>0</v>
      </c>
      <c r="I11" s="8">
        <f>IF(AND(Respuestas!AM11="No se lleva registro",LEN(Respuestas!AN11&amp;Respuestas!AO11)&gt;0),1,0)</f>
        <v>0</v>
      </c>
      <c r="J11" s="8">
        <f>IF(AND(Respuestas!AI11="No",Respuestas!AJ11&lt;&gt;""),1,0)</f>
        <v>0</v>
      </c>
      <c r="K11" s="8">
        <f>IF(AND(Respuestas!AW11="No aplica (no se han celebrado contratos con personas con discapacidad en el período)",ISNUMBER(Respuestas!AU11),Respuestas!AU11&gt;0),1,0)</f>
        <v>0</v>
      </c>
      <c r="L11" s="8">
        <f>IF(AND(ISNUMBER(Respuestas!AU11),ISNUMBER(Respuestas!AT11),Respuestas!AU11&gt;Respuestas!AT11),1,0)</f>
        <v>0</v>
      </c>
      <c r="M11" s="22">
        <f t="shared" si="0"/>
        <v>0</v>
      </c>
      <c r="N11" s="8">
        <f>COUNTIF(Codificacion!C11:V11,"")</f>
        <v>20</v>
      </c>
      <c r="O11" s="22" t="str">
        <f t="shared" si="1"/>
        <v>Baja</v>
      </c>
    </row>
    <row r="12" spans="1:15" x14ac:dyDescent="0.2">
      <c r="A12" s="4" t="str">
        <f>Respuestas!A12</f>
        <v>14</v>
      </c>
      <c r="B12" s="5" t="str">
        <f>Respuestas!B12</f>
        <v>14 COMFACAUCA  </v>
      </c>
      <c r="C12" s="6">
        <f>IF(AND(Respuestas!J12="Ninguna",N(Respuestas!O12)&gt;0),1,0)</f>
        <v>0</v>
      </c>
      <c r="D12" s="6">
        <f>IF(AND(Respuestas!K12="Si",Respuestas!L12=""),1,0)</f>
        <v>0</v>
      </c>
      <c r="E12" s="6">
        <f>IF(AND(Respuestas!Q12="No cuenta con protocolo",Respuestas!R12&lt;&gt;"",Respuestas!R12&lt;&gt;"No aplica (no cuenta con protocolo)"),1,0)</f>
        <v>0</v>
      </c>
      <c r="F12" s="6">
        <f>IF(AND(Respuestas!U12="No",LEN(Respuestas!V12&amp;Respuestas!W12&amp;Respuestas!X12&amp;Respuestas!Y12)&gt;0),1,0)</f>
        <v>0</v>
      </c>
      <c r="G12" s="6">
        <f>IF(AND(Respuestas!Z12="No",Respuestas!AA12&lt;&gt;""),1,0)</f>
        <v>0</v>
      </c>
      <c r="H12" s="6">
        <f>IF(AND(Respuestas!AF12="No",Respuestas!AG12&lt;&gt;""),1,0)</f>
        <v>0</v>
      </c>
      <c r="I12" s="6">
        <f>IF(AND(Respuestas!AM12="No se lleva registro",LEN(Respuestas!AN12&amp;Respuestas!AO12)&gt;0),1,0)</f>
        <v>0</v>
      </c>
      <c r="J12" s="6">
        <f>IF(AND(Respuestas!AI12="No",Respuestas!AJ12&lt;&gt;""),1,0)</f>
        <v>0</v>
      </c>
      <c r="K12" s="6">
        <f>IF(AND(Respuestas!AW12="No aplica (no se han celebrado contratos con personas con discapacidad en el período)",ISNUMBER(Respuestas!AU12),Respuestas!AU12&gt;0),1,0)</f>
        <v>0</v>
      </c>
      <c r="L12" s="6">
        <f>IF(AND(ISNUMBER(Respuestas!AU12),ISNUMBER(Respuestas!AT12),Respuestas!AU12&gt;Respuestas!AT12),1,0)</f>
        <v>0</v>
      </c>
      <c r="M12" s="21">
        <f t="shared" si="0"/>
        <v>0</v>
      </c>
      <c r="N12" s="6">
        <f>COUNTIF(Codificacion!C12:V12,"")</f>
        <v>1</v>
      </c>
      <c r="O12" s="21" t="str">
        <f t="shared" si="1"/>
        <v>Alta</v>
      </c>
    </row>
    <row r="13" spans="1:15" x14ac:dyDescent="0.2">
      <c r="A13" s="7" t="str">
        <f>Respuestas!A13</f>
        <v>15</v>
      </c>
      <c r="B13" s="2" t="str">
        <f>Respuestas!B13</f>
        <v>15 COMFACESAR </v>
      </c>
      <c r="C13" s="8">
        <f>IF(AND(Respuestas!J13="Ninguna",N(Respuestas!O13)&gt;0),1,0)</f>
        <v>0</v>
      </c>
      <c r="D13" s="8">
        <f>IF(AND(Respuestas!K13="Si",Respuestas!L13=""),1,0)</f>
        <v>0</v>
      </c>
      <c r="E13" s="8">
        <f>IF(AND(Respuestas!Q13="No cuenta con protocolo",Respuestas!R13&lt;&gt;"",Respuestas!R13&lt;&gt;"No aplica (no cuenta con protocolo)"),1,0)</f>
        <v>0</v>
      </c>
      <c r="F13" s="8">
        <f>IF(AND(Respuestas!U13="No",LEN(Respuestas!V13&amp;Respuestas!W13&amp;Respuestas!X13&amp;Respuestas!Y13)&gt;0),1,0)</f>
        <v>0</v>
      </c>
      <c r="G13" s="8">
        <f>IF(AND(Respuestas!Z13="No",Respuestas!AA13&lt;&gt;""),1,0)</f>
        <v>0</v>
      </c>
      <c r="H13" s="8">
        <f>IF(AND(Respuestas!AF13="No",Respuestas!AG13&lt;&gt;""),1,0)</f>
        <v>0</v>
      </c>
      <c r="I13" s="8">
        <f>IF(AND(Respuestas!AM13="No se lleva registro",LEN(Respuestas!AN13&amp;Respuestas!AO13)&gt;0),1,0)</f>
        <v>0</v>
      </c>
      <c r="J13" s="8">
        <f>IF(AND(Respuestas!AI13="No",Respuestas!AJ13&lt;&gt;""),1,0)</f>
        <v>0</v>
      </c>
      <c r="K13" s="8">
        <f>IF(AND(Respuestas!AW13="No aplica (no se han celebrado contratos con personas con discapacidad en el período)",ISNUMBER(Respuestas!AU13),Respuestas!AU13&gt;0),1,0)</f>
        <v>0</v>
      </c>
      <c r="L13" s="8">
        <f>IF(AND(ISNUMBER(Respuestas!AU13),ISNUMBER(Respuestas!AT13),Respuestas!AU13&gt;Respuestas!AT13),1,0)</f>
        <v>0</v>
      </c>
      <c r="M13" s="22">
        <f t="shared" si="0"/>
        <v>0</v>
      </c>
      <c r="N13" s="8">
        <f>COUNTIF(Codificacion!C13:V13,"")</f>
        <v>1</v>
      </c>
      <c r="O13" s="22" t="str">
        <f t="shared" si="1"/>
        <v>Alta</v>
      </c>
    </row>
    <row r="14" spans="1:15" x14ac:dyDescent="0.2">
      <c r="A14" s="4" t="str">
        <f>Respuestas!A14</f>
        <v>16</v>
      </c>
      <c r="B14" s="5" t="str">
        <f>Respuestas!B14</f>
        <v>16 COMFACOR </v>
      </c>
      <c r="C14" s="6">
        <f>IF(AND(Respuestas!J14="Ninguna",N(Respuestas!O14)&gt;0),1,0)</f>
        <v>0</v>
      </c>
      <c r="D14" s="6">
        <f>IF(AND(Respuestas!K14="Si",Respuestas!L14=""),1,0)</f>
        <v>0</v>
      </c>
      <c r="E14" s="6">
        <f>IF(AND(Respuestas!Q14="No cuenta con protocolo",Respuestas!R14&lt;&gt;"",Respuestas!R14&lt;&gt;"No aplica (no cuenta con protocolo)"),1,0)</f>
        <v>0</v>
      </c>
      <c r="F14" s="6">
        <f>IF(AND(Respuestas!U14="No",LEN(Respuestas!V14&amp;Respuestas!W14&amp;Respuestas!X14&amp;Respuestas!Y14)&gt;0),1,0)</f>
        <v>0</v>
      </c>
      <c r="G14" s="6">
        <f>IF(AND(Respuestas!Z14="No",Respuestas!AA14&lt;&gt;""),1,0)</f>
        <v>0</v>
      </c>
      <c r="H14" s="6">
        <f>IF(AND(Respuestas!AF14="No",Respuestas!AG14&lt;&gt;""),1,0)</f>
        <v>0</v>
      </c>
      <c r="I14" s="6">
        <f>IF(AND(Respuestas!AM14="No se lleva registro",LEN(Respuestas!AN14&amp;Respuestas!AO14)&gt;0),1,0)</f>
        <v>0</v>
      </c>
      <c r="J14" s="6">
        <f>IF(AND(Respuestas!AI14="No",Respuestas!AJ14&lt;&gt;""),1,0)</f>
        <v>0</v>
      </c>
      <c r="K14" s="6">
        <f>IF(AND(Respuestas!AW14="No aplica (no se han celebrado contratos con personas con discapacidad en el período)",ISNUMBER(Respuestas!AU14),Respuestas!AU14&gt;0),1,0)</f>
        <v>0</v>
      </c>
      <c r="L14" s="6">
        <f>IF(AND(ISNUMBER(Respuestas!AU14),ISNUMBER(Respuestas!AT14),Respuestas!AU14&gt;Respuestas!AT14),1,0)</f>
        <v>0</v>
      </c>
      <c r="M14" s="21">
        <f t="shared" si="0"/>
        <v>0</v>
      </c>
      <c r="N14" s="6">
        <f>COUNTIF(Codificacion!C14:V14,"")</f>
        <v>0</v>
      </c>
      <c r="O14" s="21" t="str">
        <f t="shared" si="1"/>
        <v>Alta</v>
      </c>
    </row>
    <row r="15" spans="1:15" x14ac:dyDescent="0.2">
      <c r="A15" s="7" t="str">
        <f>Respuestas!A15</f>
        <v>21</v>
      </c>
      <c r="B15" s="2" t="str">
        <f>Respuestas!B15</f>
        <v>21 CAFAM</v>
      </c>
      <c r="C15" s="8">
        <f>IF(AND(Respuestas!J15="Ninguna",N(Respuestas!O15)&gt;0),1,0)</f>
        <v>0</v>
      </c>
      <c r="D15" s="8">
        <f>IF(AND(Respuestas!K15="Si",Respuestas!L15=""),1,0)</f>
        <v>0</v>
      </c>
      <c r="E15" s="8">
        <f>IF(AND(Respuestas!Q15="No cuenta con protocolo",Respuestas!R15&lt;&gt;"",Respuestas!R15&lt;&gt;"No aplica (no cuenta con protocolo)"),1,0)</f>
        <v>0</v>
      </c>
      <c r="F15" s="8">
        <f>IF(AND(Respuestas!U15="No",LEN(Respuestas!V15&amp;Respuestas!W15&amp;Respuestas!X15&amp;Respuestas!Y15)&gt;0),1,0)</f>
        <v>0</v>
      </c>
      <c r="G15" s="8">
        <f>IF(AND(Respuestas!Z15="No",Respuestas!AA15&lt;&gt;""),1,0)</f>
        <v>0</v>
      </c>
      <c r="H15" s="8">
        <f>IF(AND(Respuestas!AF15="No",Respuestas!AG15&lt;&gt;""),1,0)</f>
        <v>0</v>
      </c>
      <c r="I15" s="8">
        <f>IF(AND(Respuestas!AM15="No se lleva registro",LEN(Respuestas!AN15&amp;Respuestas!AO15)&gt;0),1,0)</f>
        <v>0</v>
      </c>
      <c r="J15" s="8">
        <f>IF(AND(Respuestas!AI15="No",Respuestas!AJ15&lt;&gt;""),1,0)</f>
        <v>0</v>
      </c>
      <c r="K15" s="8">
        <f>IF(AND(Respuestas!AW15="No aplica (no se han celebrado contratos con personas con discapacidad en el período)",ISNUMBER(Respuestas!AU15),Respuestas!AU15&gt;0),1,0)</f>
        <v>0</v>
      </c>
      <c r="L15" s="8">
        <f>IF(AND(ISNUMBER(Respuestas!AU15),ISNUMBER(Respuestas!AT15),Respuestas!AU15&gt;Respuestas!AT15),1,0)</f>
        <v>0</v>
      </c>
      <c r="M15" s="22">
        <f t="shared" si="0"/>
        <v>0</v>
      </c>
      <c r="N15" s="8">
        <f>COUNTIF(Codificacion!C15:V15,"")</f>
        <v>1</v>
      </c>
      <c r="O15" s="22" t="str">
        <f t="shared" si="1"/>
        <v>Alta</v>
      </c>
    </row>
    <row r="16" spans="1:15" x14ac:dyDescent="0.2">
      <c r="A16" s="4" t="str">
        <f>Respuestas!A16</f>
        <v>22</v>
      </c>
      <c r="B16" s="5" t="str">
        <f>Respuestas!B16</f>
        <v>22 COLSUBSIDIO</v>
      </c>
      <c r="C16" s="6">
        <f>IF(AND(Respuestas!J16="Ninguna",N(Respuestas!O16)&gt;0),1,0)</f>
        <v>0</v>
      </c>
      <c r="D16" s="6">
        <f>IF(AND(Respuestas!K16="Si",Respuestas!L16=""),1,0)</f>
        <v>0</v>
      </c>
      <c r="E16" s="6">
        <f>IF(AND(Respuestas!Q16="No cuenta con protocolo",Respuestas!R16&lt;&gt;"",Respuestas!R16&lt;&gt;"No aplica (no cuenta con protocolo)"),1,0)</f>
        <v>0</v>
      </c>
      <c r="F16" s="6">
        <f>IF(AND(Respuestas!U16="No",LEN(Respuestas!V16&amp;Respuestas!W16&amp;Respuestas!X16&amp;Respuestas!Y16)&gt;0),1,0)</f>
        <v>0</v>
      </c>
      <c r="G16" s="6">
        <f>IF(AND(Respuestas!Z16="No",Respuestas!AA16&lt;&gt;""),1,0)</f>
        <v>0</v>
      </c>
      <c r="H16" s="6">
        <f>IF(AND(Respuestas!AF16="No",Respuestas!AG16&lt;&gt;""),1,0)</f>
        <v>0</v>
      </c>
      <c r="I16" s="6">
        <f>IF(AND(Respuestas!AM16="No se lleva registro",LEN(Respuestas!AN16&amp;Respuestas!AO16)&gt;0),1,0)</f>
        <v>0</v>
      </c>
      <c r="J16" s="6">
        <f>IF(AND(Respuestas!AI16="No",Respuestas!AJ16&lt;&gt;""),1,0)</f>
        <v>0</v>
      </c>
      <c r="K16" s="6">
        <f>IF(AND(Respuestas!AW16="No aplica (no se han celebrado contratos con personas con discapacidad en el período)",ISNUMBER(Respuestas!AU16),Respuestas!AU16&gt;0),1,0)</f>
        <v>1</v>
      </c>
      <c r="L16" s="6">
        <f>IF(AND(ISNUMBER(Respuestas!AU16),ISNUMBER(Respuestas!AT16),Respuestas!AU16&gt;Respuestas!AT16),1,0)</f>
        <v>0</v>
      </c>
      <c r="M16" s="21">
        <f t="shared" si="0"/>
        <v>1</v>
      </c>
      <c r="N16" s="6">
        <f>COUNTIF(Codificacion!C16:V16,"")</f>
        <v>1</v>
      </c>
      <c r="O16" s="21" t="str">
        <f t="shared" si="1"/>
        <v>Media</v>
      </c>
    </row>
    <row r="17" spans="1:15" x14ac:dyDescent="0.2">
      <c r="A17" s="7" t="str">
        <f>Respuestas!A17</f>
        <v>24</v>
      </c>
      <c r="B17" s="2" t="str">
        <f>Respuestas!B17</f>
        <v>24 COMPENSAR</v>
      </c>
      <c r="C17" s="8">
        <f>IF(AND(Respuestas!J17="Ninguna",N(Respuestas!O17)&gt;0),1,0)</f>
        <v>0</v>
      </c>
      <c r="D17" s="8">
        <f>IF(AND(Respuestas!K17="Si",Respuestas!L17=""),1,0)</f>
        <v>0</v>
      </c>
      <c r="E17" s="8">
        <f>IF(AND(Respuestas!Q17="No cuenta con protocolo",Respuestas!R17&lt;&gt;"",Respuestas!R17&lt;&gt;"No aplica (no cuenta con protocolo)"),1,0)</f>
        <v>0</v>
      </c>
      <c r="F17" s="8">
        <f>IF(AND(Respuestas!U17="No",LEN(Respuestas!V17&amp;Respuestas!W17&amp;Respuestas!X17&amp;Respuestas!Y17)&gt;0),1,0)</f>
        <v>0</v>
      </c>
      <c r="G17" s="8">
        <f>IF(AND(Respuestas!Z17="No",Respuestas!AA17&lt;&gt;""),1,0)</f>
        <v>0</v>
      </c>
      <c r="H17" s="8">
        <f>IF(AND(Respuestas!AF17="No",Respuestas!AG17&lt;&gt;""),1,0)</f>
        <v>0</v>
      </c>
      <c r="I17" s="8">
        <f>IF(AND(Respuestas!AM17="No se lleva registro",LEN(Respuestas!AN17&amp;Respuestas!AO17)&gt;0),1,0)</f>
        <v>0</v>
      </c>
      <c r="J17" s="8">
        <f>IF(AND(Respuestas!AI17="No",Respuestas!AJ17&lt;&gt;""),1,0)</f>
        <v>0</v>
      </c>
      <c r="K17" s="8">
        <f>IF(AND(Respuestas!AW17="No aplica (no se han celebrado contratos con personas con discapacidad en el período)",ISNUMBER(Respuestas!AU17),Respuestas!AU17&gt;0),1,0)</f>
        <v>0</v>
      </c>
      <c r="L17" s="8">
        <f>IF(AND(ISNUMBER(Respuestas!AU17),ISNUMBER(Respuestas!AT17),Respuestas!AU17&gt;Respuestas!AT17),1,0)</f>
        <v>0</v>
      </c>
      <c r="M17" s="22">
        <f t="shared" si="0"/>
        <v>0</v>
      </c>
      <c r="N17" s="8">
        <f>COUNTIF(Codificacion!C17:V17,"")</f>
        <v>1</v>
      </c>
      <c r="O17" s="22" t="str">
        <f t="shared" si="1"/>
        <v>Alta</v>
      </c>
    </row>
    <row r="18" spans="1:15" x14ac:dyDescent="0.2">
      <c r="A18" s="4" t="str">
        <f>Respuestas!A18</f>
        <v>26</v>
      </c>
      <c r="B18" s="5" t="str">
        <f>Respuestas!B18</f>
        <v>26 COMFACUNDI </v>
      </c>
      <c r="C18" s="6">
        <f>IF(AND(Respuestas!J18="Ninguna",N(Respuestas!O18)&gt;0),1,0)</f>
        <v>0</v>
      </c>
      <c r="D18" s="6">
        <f>IF(AND(Respuestas!K18="Si",Respuestas!L18=""),1,0)</f>
        <v>0</v>
      </c>
      <c r="E18" s="6">
        <f>IF(AND(Respuestas!Q18="No cuenta con protocolo",Respuestas!R18&lt;&gt;"",Respuestas!R18&lt;&gt;"No aplica (no cuenta con protocolo)"),1,0)</f>
        <v>0</v>
      </c>
      <c r="F18" s="6">
        <f>IF(AND(Respuestas!U18="No",LEN(Respuestas!V18&amp;Respuestas!W18&amp;Respuestas!X18&amp;Respuestas!Y18)&gt;0),1,0)</f>
        <v>0</v>
      </c>
      <c r="G18" s="6">
        <f>IF(AND(Respuestas!Z18="No",Respuestas!AA18&lt;&gt;""),1,0)</f>
        <v>0</v>
      </c>
      <c r="H18" s="6">
        <f>IF(AND(Respuestas!AF18="No",Respuestas!AG18&lt;&gt;""),1,0)</f>
        <v>0</v>
      </c>
      <c r="I18" s="6">
        <f>IF(AND(Respuestas!AM18="No se lleva registro",LEN(Respuestas!AN18&amp;Respuestas!AO18)&gt;0),1,0)</f>
        <v>0</v>
      </c>
      <c r="J18" s="6">
        <f>IF(AND(Respuestas!AI18="No",Respuestas!AJ18&lt;&gt;""),1,0)</f>
        <v>0</v>
      </c>
      <c r="K18" s="6">
        <f>IF(AND(Respuestas!AW18="No aplica (no se han celebrado contratos con personas con discapacidad en el período)",ISNUMBER(Respuestas!AU18),Respuestas!AU18&gt;0),1,0)</f>
        <v>0</v>
      </c>
      <c r="L18" s="6">
        <f>IF(AND(ISNUMBER(Respuestas!AU18),ISNUMBER(Respuestas!AT18),Respuestas!AU18&gt;Respuestas!AT18),1,0)</f>
        <v>0</v>
      </c>
      <c r="M18" s="21">
        <f t="shared" si="0"/>
        <v>0</v>
      </c>
      <c r="N18" s="6">
        <f>COUNTIF(Codificacion!C18:V18,"")</f>
        <v>1</v>
      </c>
      <c r="O18" s="21" t="str">
        <f t="shared" si="1"/>
        <v>Alta</v>
      </c>
    </row>
    <row r="19" spans="1:15" x14ac:dyDescent="0.2">
      <c r="A19" s="7" t="str">
        <f>Respuestas!A19</f>
        <v>29</v>
      </c>
      <c r="B19" s="2">
        <f>Respuestas!B19</f>
        <v>0</v>
      </c>
      <c r="C19" s="8">
        <f>IF(AND(Respuestas!J19="Ninguna",N(Respuestas!O19)&gt;0),1,0)</f>
        <v>0</v>
      </c>
      <c r="D19" s="8">
        <f>IF(AND(Respuestas!K19="Si",Respuestas!L19=""),1,0)</f>
        <v>0</v>
      </c>
      <c r="E19" s="8">
        <f>IF(AND(Respuestas!Q19="No cuenta con protocolo",Respuestas!R19&lt;&gt;"",Respuestas!R19&lt;&gt;"No aplica (no cuenta con protocolo)"),1,0)</f>
        <v>0</v>
      </c>
      <c r="F19" s="8">
        <f>IF(AND(Respuestas!U19="No",LEN(Respuestas!V19&amp;Respuestas!W19&amp;Respuestas!X19&amp;Respuestas!Y19)&gt;0),1,0)</f>
        <v>0</v>
      </c>
      <c r="G19" s="8">
        <f>IF(AND(Respuestas!Z19="No",Respuestas!AA19&lt;&gt;""),1,0)</f>
        <v>0</v>
      </c>
      <c r="H19" s="8">
        <f>IF(AND(Respuestas!AF19="No",Respuestas!AG19&lt;&gt;""),1,0)</f>
        <v>0</v>
      </c>
      <c r="I19" s="8">
        <f>IF(AND(Respuestas!AM19="No se lleva registro",LEN(Respuestas!AN19&amp;Respuestas!AO19)&gt;0),1,0)</f>
        <v>0</v>
      </c>
      <c r="J19" s="8">
        <f>IF(AND(Respuestas!AI19="No",Respuestas!AJ19&lt;&gt;""),1,0)</f>
        <v>0</v>
      </c>
      <c r="K19" s="8">
        <f>IF(AND(Respuestas!AW19="No aplica (no se han celebrado contratos con personas con discapacidad en el período)",ISNUMBER(Respuestas!AU19),Respuestas!AU19&gt;0),1,0)</f>
        <v>0</v>
      </c>
      <c r="L19" s="8">
        <f>IF(AND(ISNUMBER(Respuestas!AU19),ISNUMBER(Respuestas!AT19),Respuestas!AU19&gt;Respuestas!AT19),1,0)</f>
        <v>0</v>
      </c>
      <c r="M19" s="22">
        <f t="shared" si="0"/>
        <v>0</v>
      </c>
      <c r="N19" s="8">
        <f>COUNTIF(Codificacion!C19:V19,"")</f>
        <v>20</v>
      </c>
      <c r="O19" s="22" t="str">
        <f t="shared" si="1"/>
        <v>Baja</v>
      </c>
    </row>
    <row r="20" spans="1:15" x14ac:dyDescent="0.2">
      <c r="A20" s="4" t="str">
        <f>Respuestas!A20</f>
        <v>30</v>
      </c>
      <c r="B20" s="5" t="str">
        <f>Respuestas!B20</f>
        <v>30 COMFAGUAJIRA</v>
      </c>
      <c r="C20" s="6">
        <f>IF(AND(Respuestas!J20="Ninguna",N(Respuestas!O20)&gt;0),1,0)</f>
        <v>0</v>
      </c>
      <c r="D20" s="6">
        <f>IF(AND(Respuestas!K20="Si",Respuestas!L20=""),1,0)</f>
        <v>0</v>
      </c>
      <c r="E20" s="6">
        <f>IF(AND(Respuestas!Q20="No cuenta con protocolo",Respuestas!R20&lt;&gt;"",Respuestas!R20&lt;&gt;"No aplica (no cuenta con protocolo)"),1,0)</f>
        <v>0</v>
      </c>
      <c r="F20" s="6">
        <f>IF(AND(Respuestas!U20="No",LEN(Respuestas!V20&amp;Respuestas!W20&amp;Respuestas!X20&amp;Respuestas!Y20)&gt;0),1,0)</f>
        <v>0</v>
      </c>
      <c r="G20" s="6">
        <f>IF(AND(Respuestas!Z20="No",Respuestas!AA20&lt;&gt;""),1,0)</f>
        <v>0</v>
      </c>
      <c r="H20" s="6">
        <f>IF(AND(Respuestas!AF20="No",Respuestas!AG20&lt;&gt;""),1,0)</f>
        <v>0</v>
      </c>
      <c r="I20" s="6">
        <f>IF(AND(Respuestas!AM20="No se lleva registro",LEN(Respuestas!AN20&amp;Respuestas!AO20)&gt;0),1,0)</f>
        <v>0</v>
      </c>
      <c r="J20" s="6">
        <f>IF(AND(Respuestas!AI20="No",Respuestas!AJ20&lt;&gt;""),1,0)</f>
        <v>0</v>
      </c>
      <c r="K20" s="6">
        <f>IF(AND(Respuestas!AW20="No aplica (no se han celebrado contratos con personas con discapacidad en el período)",ISNUMBER(Respuestas!AU20),Respuestas!AU20&gt;0),1,0)</f>
        <v>0</v>
      </c>
      <c r="L20" s="6">
        <f>IF(AND(ISNUMBER(Respuestas!AU20),ISNUMBER(Respuestas!AT20),Respuestas!AU20&gt;Respuestas!AT20),1,0)</f>
        <v>0</v>
      </c>
      <c r="M20" s="21">
        <f t="shared" si="0"/>
        <v>0</v>
      </c>
      <c r="N20" s="6">
        <f>COUNTIF(Codificacion!C20:V20,"")</f>
        <v>1</v>
      </c>
      <c r="O20" s="21" t="str">
        <f t="shared" si="1"/>
        <v>Alta</v>
      </c>
    </row>
    <row r="21" spans="1:15" x14ac:dyDescent="0.2">
      <c r="A21" s="7" t="str">
        <f>Respuestas!A21</f>
        <v>32</v>
      </c>
      <c r="B21" s="2" t="str">
        <f>Respuestas!B21</f>
        <v>32 COMFAMILIAR </v>
      </c>
      <c r="C21" s="8">
        <f>IF(AND(Respuestas!J21="Ninguna",N(Respuestas!O21)&gt;0),1,0)</f>
        <v>0</v>
      </c>
      <c r="D21" s="8">
        <f>IF(AND(Respuestas!K21="Si",Respuestas!L21=""),1,0)</f>
        <v>0</v>
      </c>
      <c r="E21" s="8">
        <f>IF(AND(Respuestas!Q21="No cuenta con protocolo",Respuestas!R21&lt;&gt;"",Respuestas!R21&lt;&gt;"No aplica (no cuenta con protocolo)"),1,0)</f>
        <v>0</v>
      </c>
      <c r="F21" s="8">
        <f>IF(AND(Respuestas!U21="No",LEN(Respuestas!V21&amp;Respuestas!W21&amp;Respuestas!X21&amp;Respuestas!Y21)&gt;0),1,0)</f>
        <v>0</v>
      </c>
      <c r="G21" s="8">
        <f>IF(AND(Respuestas!Z21="No",Respuestas!AA21&lt;&gt;""),1,0)</f>
        <v>0</v>
      </c>
      <c r="H21" s="8">
        <f>IF(AND(Respuestas!AF21="No",Respuestas!AG21&lt;&gt;""),1,0)</f>
        <v>0</v>
      </c>
      <c r="I21" s="8">
        <f>IF(AND(Respuestas!AM21="No se lleva registro",LEN(Respuestas!AN21&amp;Respuestas!AO21)&gt;0),1,0)</f>
        <v>0</v>
      </c>
      <c r="J21" s="8">
        <f>IF(AND(Respuestas!AI21="No",Respuestas!AJ21&lt;&gt;""),1,0)</f>
        <v>0</v>
      </c>
      <c r="K21" s="8">
        <f>IF(AND(Respuestas!AW21="No aplica (no se han celebrado contratos con personas con discapacidad en el período)",ISNUMBER(Respuestas!AU21),Respuestas!AU21&gt;0),1,0)</f>
        <v>0</v>
      </c>
      <c r="L21" s="8">
        <f>IF(AND(ISNUMBER(Respuestas!AU21),ISNUMBER(Respuestas!AT21),Respuestas!AU21&gt;Respuestas!AT21),1,0)</f>
        <v>0</v>
      </c>
      <c r="M21" s="22">
        <f t="shared" si="0"/>
        <v>0</v>
      </c>
      <c r="N21" s="8">
        <f>COUNTIF(Codificacion!C21:V21,"")</f>
        <v>1</v>
      </c>
      <c r="O21" s="22" t="str">
        <f t="shared" si="1"/>
        <v>Alta</v>
      </c>
    </row>
    <row r="22" spans="1:15" x14ac:dyDescent="0.2">
      <c r="A22" s="4" t="str">
        <f>Respuestas!A22</f>
        <v>33</v>
      </c>
      <c r="B22" s="5" t="str">
        <f>Respuestas!B22</f>
        <v>33 CAJAMAG</v>
      </c>
      <c r="C22" s="6">
        <f>IF(AND(Respuestas!J22="Ninguna",N(Respuestas!O22)&gt;0),1,0)</f>
        <v>0</v>
      </c>
      <c r="D22" s="6">
        <f>IF(AND(Respuestas!K22="Si",Respuestas!L22=""),1,0)</f>
        <v>0</v>
      </c>
      <c r="E22" s="6">
        <f>IF(AND(Respuestas!Q22="No cuenta con protocolo",Respuestas!R22&lt;&gt;"",Respuestas!R22&lt;&gt;"No aplica (no cuenta con protocolo)"),1,0)</f>
        <v>0</v>
      </c>
      <c r="F22" s="6">
        <f>IF(AND(Respuestas!U22="No",LEN(Respuestas!V22&amp;Respuestas!W22&amp;Respuestas!X22&amp;Respuestas!Y22)&gt;0),1,0)</f>
        <v>0</v>
      </c>
      <c r="G22" s="6">
        <f>IF(AND(Respuestas!Z22="No",Respuestas!AA22&lt;&gt;""),1,0)</f>
        <v>0</v>
      </c>
      <c r="H22" s="6">
        <f>IF(AND(Respuestas!AF22="No",Respuestas!AG22&lt;&gt;""),1,0)</f>
        <v>0</v>
      </c>
      <c r="I22" s="6">
        <f>IF(AND(Respuestas!AM22="No se lleva registro",LEN(Respuestas!AN22&amp;Respuestas!AO22)&gt;0),1,0)</f>
        <v>0</v>
      </c>
      <c r="J22" s="6">
        <f>IF(AND(Respuestas!AI22="No",Respuestas!AJ22&lt;&gt;""),1,0)</f>
        <v>0</v>
      </c>
      <c r="K22" s="6">
        <f>IF(AND(Respuestas!AW22="No aplica (no se han celebrado contratos con personas con discapacidad en el período)",ISNUMBER(Respuestas!AU22),Respuestas!AU22&gt;0),1,0)</f>
        <v>0</v>
      </c>
      <c r="L22" s="6">
        <f>IF(AND(ISNUMBER(Respuestas!AU22),ISNUMBER(Respuestas!AT22),Respuestas!AU22&gt;Respuestas!AT22),1,0)</f>
        <v>0</v>
      </c>
      <c r="M22" s="21">
        <f t="shared" si="0"/>
        <v>0</v>
      </c>
      <c r="N22" s="6">
        <f>COUNTIF(Codificacion!C22:V22,"")</f>
        <v>2</v>
      </c>
      <c r="O22" s="21" t="str">
        <f t="shared" si="1"/>
        <v>Alta</v>
      </c>
    </row>
    <row r="23" spans="1:15" x14ac:dyDescent="0.2">
      <c r="A23" s="7" t="str">
        <f>Respuestas!A23</f>
        <v>34</v>
      </c>
      <c r="B23" s="2" t="str">
        <f>Respuestas!B23</f>
        <v>34 COFREM</v>
      </c>
      <c r="C23" s="8">
        <f>IF(AND(Respuestas!J23="Ninguna",N(Respuestas!O23)&gt;0),1,0)</f>
        <v>0</v>
      </c>
      <c r="D23" s="8">
        <f>IF(AND(Respuestas!K23="Si",Respuestas!L23=""),1,0)</f>
        <v>0</v>
      </c>
      <c r="E23" s="8">
        <f>IF(AND(Respuestas!Q23="No cuenta con protocolo",Respuestas!R23&lt;&gt;"",Respuestas!R23&lt;&gt;"No aplica (no cuenta con protocolo)"),1,0)</f>
        <v>0</v>
      </c>
      <c r="F23" s="8">
        <f>IF(AND(Respuestas!U23="No",LEN(Respuestas!V23&amp;Respuestas!W23&amp;Respuestas!X23&amp;Respuestas!Y23)&gt;0),1,0)</f>
        <v>0</v>
      </c>
      <c r="G23" s="8">
        <f>IF(AND(Respuestas!Z23="No",Respuestas!AA23&lt;&gt;""),1,0)</f>
        <v>0</v>
      </c>
      <c r="H23" s="8">
        <f>IF(AND(Respuestas!AF23="No",Respuestas!AG23&lt;&gt;""),1,0)</f>
        <v>0</v>
      </c>
      <c r="I23" s="8">
        <f>IF(AND(Respuestas!AM23="No se lleva registro",LEN(Respuestas!AN23&amp;Respuestas!AO23)&gt;0),1,0)</f>
        <v>0</v>
      </c>
      <c r="J23" s="8">
        <f>IF(AND(Respuestas!AI23="No",Respuestas!AJ23&lt;&gt;""),1,0)</f>
        <v>0</v>
      </c>
      <c r="K23" s="8">
        <f>IF(AND(Respuestas!AW23="No aplica (no se han celebrado contratos con personas con discapacidad en el período)",ISNUMBER(Respuestas!AU23),Respuestas!AU23&gt;0),1,0)</f>
        <v>0</v>
      </c>
      <c r="L23" s="8">
        <f>IF(AND(ISNUMBER(Respuestas!AU23),ISNUMBER(Respuestas!AT23),Respuestas!AU23&gt;Respuestas!AT23),1,0)</f>
        <v>0</v>
      </c>
      <c r="M23" s="22">
        <f t="shared" si="0"/>
        <v>0</v>
      </c>
      <c r="N23" s="8">
        <f>COUNTIF(Codificacion!C23:V23,"")</f>
        <v>2</v>
      </c>
      <c r="O23" s="22" t="str">
        <f t="shared" si="1"/>
        <v>Alta</v>
      </c>
    </row>
    <row r="24" spans="1:15" x14ac:dyDescent="0.2">
      <c r="A24" s="4" t="str">
        <f>Respuestas!A24</f>
        <v>35</v>
      </c>
      <c r="B24" s="5" t="str">
        <f>Respuestas!B24</f>
        <v>35 COMFAMILIAR NARIÑO</v>
      </c>
      <c r="C24" s="6">
        <f>IF(AND(Respuestas!J24="Ninguna",N(Respuestas!O24)&gt;0),1,0)</f>
        <v>0</v>
      </c>
      <c r="D24" s="6">
        <f>IF(AND(Respuestas!K24="Si",Respuestas!L24=""),1,0)</f>
        <v>0</v>
      </c>
      <c r="E24" s="6">
        <f>IF(AND(Respuestas!Q24="No cuenta con protocolo",Respuestas!R24&lt;&gt;"",Respuestas!R24&lt;&gt;"No aplica (no cuenta con protocolo)"),1,0)</f>
        <v>0</v>
      </c>
      <c r="F24" s="6">
        <f>IF(AND(Respuestas!U24="No",LEN(Respuestas!V24&amp;Respuestas!W24&amp;Respuestas!X24&amp;Respuestas!Y24)&gt;0),1,0)</f>
        <v>0</v>
      </c>
      <c r="G24" s="6">
        <f>IF(AND(Respuestas!Z24="No",Respuestas!AA24&lt;&gt;""),1,0)</f>
        <v>0</v>
      </c>
      <c r="H24" s="6">
        <f>IF(AND(Respuestas!AF24="No",Respuestas!AG24&lt;&gt;""),1,0)</f>
        <v>0</v>
      </c>
      <c r="I24" s="6">
        <f>IF(AND(Respuestas!AM24="No se lleva registro",LEN(Respuestas!AN24&amp;Respuestas!AO24)&gt;0),1,0)</f>
        <v>0</v>
      </c>
      <c r="J24" s="6">
        <f>IF(AND(Respuestas!AI24="No",Respuestas!AJ24&lt;&gt;""),1,0)</f>
        <v>0</v>
      </c>
      <c r="K24" s="6">
        <f>IF(AND(Respuestas!AW24="No aplica (no se han celebrado contratos con personas con discapacidad en el período)",ISNUMBER(Respuestas!AU24),Respuestas!AU24&gt;0),1,0)</f>
        <v>0</v>
      </c>
      <c r="L24" s="6">
        <f>IF(AND(ISNUMBER(Respuestas!AU24),ISNUMBER(Respuestas!AT24),Respuestas!AU24&gt;Respuestas!AT24),1,0)</f>
        <v>0</v>
      </c>
      <c r="M24" s="21">
        <f t="shared" si="0"/>
        <v>0</v>
      </c>
      <c r="N24" s="6">
        <f>COUNTIF(Codificacion!C24:V24,"")</f>
        <v>2</v>
      </c>
      <c r="O24" s="21" t="str">
        <f t="shared" si="1"/>
        <v>Alta</v>
      </c>
    </row>
    <row r="25" spans="1:15" x14ac:dyDescent="0.2">
      <c r="A25" s="7" t="str">
        <f>Respuestas!A25</f>
        <v>36</v>
      </c>
      <c r="B25" s="2" t="str">
        <f>Respuestas!B25</f>
        <v>36 COMFAORIENTE</v>
      </c>
      <c r="C25" s="8">
        <f>IF(AND(Respuestas!J25="Ninguna",N(Respuestas!O25)&gt;0),1,0)</f>
        <v>0</v>
      </c>
      <c r="D25" s="8">
        <f>IF(AND(Respuestas!K25="Si",Respuestas!L25=""),1,0)</f>
        <v>0</v>
      </c>
      <c r="E25" s="8">
        <f>IF(AND(Respuestas!Q25="No cuenta con protocolo",Respuestas!R25&lt;&gt;"",Respuestas!R25&lt;&gt;"No aplica (no cuenta con protocolo)"),1,0)</f>
        <v>0</v>
      </c>
      <c r="F25" s="8">
        <f>IF(AND(Respuestas!U25="No",LEN(Respuestas!V25&amp;Respuestas!W25&amp;Respuestas!X25&amp;Respuestas!Y25)&gt;0),1,0)</f>
        <v>0</v>
      </c>
      <c r="G25" s="8">
        <f>IF(AND(Respuestas!Z25="No",Respuestas!AA25&lt;&gt;""),1,0)</f>
        <v>0</v>
      </c>
      <c r="H25" s="8">
        <f>IF(AND(Respuestas!AF25="No",Respuestas!AG25&lt;&gt;""),1,0)</f>
        <v>0</v>
      </c>
      <c r="I25" s="8">
        <f>IF(AND(Respuestas!AM25="No se lleva registro",LEN(Respuestas!AN25&amp;Respuestas!AO25)&gt;0),1,0)</f>
        <v>0</v>
      </c>
      <c r="J25" s="8">
        <f>IF(AND(Respuestas!AI25="No",Respuestas!AJ25&lt;&gt;""),1,0)</f>
        <v>0</v>
      </c>
      <c r="K25" s="8">
        <f>IF(AND(Respuestas!AW25="No aplica (no se han celebrado contratos con personas con discapacidad en el período)",ISNUMBER(Respuestas!AU25),Respuestas!AU25&gt;0),1,0)</f>
        <v>0</v>
      </c>
      <c r="L25" s="8">
        <f>IF(AND(ISNUMBER(Respuestas!AU25),ISNUMBER(Respuestas!AT25),Respuestas!AU25&gt;Respuestas!AT25),1,0)</f>
        <v>0</v>
      </c>
      <c r="M25" s="22">
        <f t="shared" si="0"/>
        <v>0</v>
      </c>
      <c r="N25" s="8">
        <f>COUNTIF(Codificacion!C25:V25,"")</f>
        <v>1</v>
      </c>
      <c r="O25" s="22" t="str">
        <f t="shared" si="1"/>
        <v>Alta</v>
      </c>
    </row>
    <row r="26" spans="1:15" x14ac:dyDescent="0.2">
      <c r="A26" s="4" t="str">
        <f>Respuestas!A26</f>
        <v>37</v>
      </c>
      <c r="B26" s="5" t="str">
        <f>Respuestas!B26</f>
        <v>37 COMFANORTE </v>
      </c>
      <c r="C26" s="6">
        <f>IF(AND(Respuestas!J26="Ninguna",N(Respuestas!O26)&gt;0),1,0)</f>
        <v>0</v>
      </c>
      <c r="D26" s="6">
        <f>IF(AND(Respuestas!K26="Si",Respuestas!L26=""),1,0)</f>
        <v>0</v>
      </c>
      <c r="E26" s="6">
        <f>IF(AND(Respuestas!Q26="No cuenta con protocolo",Respuestas!R26&lt;&gt;"",Respuestas!R26&lt;&gt;"No aplica (no cuenta con protocolo)"),1,0)</f>
        <v>0</v>
      </c>
      <c r="F26" s="6">
        <f>IF(AND(Respuestas!U26="No",LEN(Respuestas!V26&amp;Respuestas!W26&amp;Respuestas!X26&amp;Respuestas!Y26)&gt;0),1,0)</f>
        <v>0</v>
      </c>
      <c r="G26" s="6">
        <f>IF(AND(Respuestas!Z26="No",Respuestas!AA26&lt;&gt;""),1,0)</f>
        <v>0</v>
      </c>
      <c r="H26" s="6">
        <f>IF(AND(Respuestas!AF26="No",Respuestas!AG26&lt;&gt;""),1,0)</f>
        <v>0</v>
      </c>
      <c r="I26" s="6">
        <f>IF(AND(Respuestas!AM26="No se lleva registro",LEN(Respuestas!AN26&amp;Respuestas!AO26)&gt;0),1,0)</f>
        <v>0</v>
      </c>
      <c r="J26" s="6">
        <f>IF(AND(Respuestas!AI26="No",Respuestas!AJ26&lt;&gt;""),1,0)</f>
        <v>0</v>
      </c>
      <c r="K26" s="6">
        <f>IF(AND(Respuestas!AW26="No aplica (no se han celebrado contratos con personas con discapacidad en el período)",ISNUMBER(Respuestas!AU26),Respuestas!AU26&gt;0),1,0)</f>
        <v>0</v>
      </c>
      <c r="L26" s="6">
        <f>IF(AND(ISNUMBER(Respuestas!AU26),ISNUMBER(Respuestas!AT26),Respuestas!AU26&gt;Respuestas!AT26),1,0)</f>
        <v>0</v>
      </c>
      <c r="M26" s="21">
        <f t="shared" si="0"/>
        <v>0</v>
      </c>
      <c r="N26" s="6">
        <f>COUNTIF(Codificacion!C26:V26,"")</f>
        <v>1</v>
      </c>
      <c r="O26" s="21" t="str">
        <f t="shared" si="1"/>
        <v>Alta</v>
      </c>
    </row>
    <row r="27" spans="1:15" x14ac:dyDescent="0.2">
      <c r="A27" s="7" t="str">
        <f>Respuestas!A27</f>
        <v>38</v>
      </c>
      <c r="B27" s="2" t="str">
        <f>Respuestas!B27</f>
        <v>38 CAFABA </v>
      </c>
      <c r="C27" s="8">
        <f>IF(AND(Respuestas!J27="Ninguna",N(Respuestas!O27)&gt;0),1,0)</f>
        <v>0</v>
      </c>
      <c r="D27" s="8">
        <f>IF(AND(Respuestas!K27="Si",Respuestas!L27=""),1,0)</f>
        <v>0</v>
      </c>
      <c r="E27" s="8">
        <f>IF(AND(Respuestas!Q27="No cuenta con protocolo",Respuestas!R27&lt;&gt;"",Respuestas!R27&lt;&gt;"No aplica (no cuenta con protocolo)"),1,0)</f>
        <v>0</v>
      </c>
      <c r="F27" s="8">
        <f>IF(AND(Respuestas!U27="No",LEN(Respuestas!V27&amp;Respuestas!W27&amp;Respuestas!X27&amp;Respuestas!Y27)&gt;0),1,0)</f>
        <v>0</v>
      </c>
      <c r="G27" s="8">
        <f>IF(AND(Respuestas!Z27="No",Respuestas!AA27&lt;&gt;""),1,0)</f>
        <v>0</v>
      </c>
      <c r="H27" s="8">
        <f>IF(AND(Respuestas!AF27="No",Respuestas!AG27&lt;&gt;""),1,0)</f>
        <v>1</v>
      </c>
      <c r="I27" s="8">
        <f>IF(AND(Respuestas!AM27="No se lleva registro",LEN(Respuestas!AN27&amp;Respuestas!AO27)&gt;0),1,0)</f>
        <v>0</v>
      </c>
      <c r="J27" s="8">
        <f>IF(AND(Respuestas!AI27="No",Respuestas!AJ27&lt;&gt;""),1,0)</f>
        <v>0</v>
      </c>
      <c r="K27" s="8">
        <f>IF(AND(Respuestas!AW27="No aplica (no se han celebrado contratos con personas con discapacidad en el período)",ISNUMBER(Respuestas!AU27),Respuestas!AU27&gt;0),1,0)</f>
        <v>0</v>
      </c>
      <c r="L27" s="8">
        <f>IF(AND(ISNUMBER(Respuestas!AU27),ISNUMBER(Respuestas!AT27),Respuestas!AU27&gt;Respuestas!AT27),1,0)</f>
        <v>0</v>
      </c>
      <c r="M27" s="22">
        <f t="shared" si="0"/>
        <v>1</v>
      </c>
      <c r="N27" s="8">
        <f>COUNTIF(Codificacion!C27:V27,"")</f>
        <v>2</v>
      </c>
      <c r="O27" s="22" t="str">
        <f t="shared" si="1"/>
        <v>Media</v>
      </c>
    </row>
    <row r="28" spans="1:15" x14ac:dyDescent="0.2">
      <c r="A28" s="4" t="str">
        <f>Respuestas!A28</f>
        <v>39</v>
      </c>
      <c r="B28" s="5" t="str">
        <f>Respuestas!B28</f>
        <v>39 CAJASAN </v>
      </c>
      <c r="C28" s="6">
        <f>IF(AND(Respuestas!J28="Ninguna",N(Respuestas!O28)&gt;0),1,0)</f>
        <v>0</v>
      </c>
      <c r="D28" s="6">
        <f>IF(AND(Respuestas!K28="Si",Respuestas!L28=""),1,0)</f>
        <v>0</v>
      </c>
      <c r="E28" s="6">
        <f>IF(AND(Respuestas!Q28="No cuenta con protocolo",Respuestas!R28&lt;&gt;"",Respuestas!R28&lt;&gt;"No aplica (no cuenta con protocolo)"),1,0)</f>
        <v>0</v>
      </c>
      <c r="F28" s="6">
        <f>IF(AND(Respuestas!U28="No",LEN(Respuestas!V28&amp;Respuestas!W28&amp;Respuestas!X28&amp;Respuestas!Y28)&gt;0),1,0)</f>
        <v>0</v>
      </c>
      <c r="G28" s="6">
        <f>IF(AND(Respuestas!Z28="No",Respuestas!AA28&lt;&gt;""),1,0)</f>
        <v>0</v>
      </c>
      <c r="H28" s="6">
        <f>IF(AND(Respuestas!AF28="No",Respuestas!AG28&lt;&gt;""),1,0)</f>
        <v>0</v>
      </c>
      <c r="I28" s="6">
        <f>IF(AND(Respuestas!AM28="No se lleva registro",LEN(Respuestas!AN28&amp;Respuestas!AO28)&gt;0),1,0)</f>
        <v>0</v>
      </c>
      <c r="J28" s="6">
        <f>IF(AND(Respuestas!AI28="No",Respuestas!AJ28&lt;&gt;""),1,0)</f>
        <v>0</v>
      </c>
      <c r="K28" s="6">
        <f>IF(AND(Respuestas!AW28="No aplica (no se han celebrado contratos con personas con discapacidad en el período)",ISNUMBER(Respuestas!AU28),Respuestas!AU28&gt;0),1,0)</f>
        <v>0</v>
      </c>
      <c r="L28" s="6">
        <f>IF(AND(ISNUMBER(Respuestas!AU28),ISNUMBER(Respuestas!AT28),Respuestas!AU28&gt;Respuestas!AT28),1,0)</f>
        <v>0</v>
      </c>
      <c r="M28" s="21">
        <f t="shared" si="0"/>
        <v>0</v>
      </c>
      <c r="N28" s="6">
        <f>COUNTIF(Codificacion!C28:V28,"")</f>
        <v>1</v>
      </c>
      <c r="O28" s="21" t="str">
        <f t="shared" si="1"/>
        <v>Alta</v>
      </c>
    </row>
    <row r="29" spans="1:15" x14ac:dyDescent="0.2">
      <c r="A29" s="7" t="str">
        <f>Respuestas!A29</f>
        <v>40</v>
      </c>
      <c r="B29" s="2" t="str">
        <f>Respuestas!B29</f>
        <v>40 COMFENALCO SANTANDER</v>
      </c>
      <c r="C29" s="8">
        <f>IF(AND(Respuestas!J29="Ninguna",N(Respuestas!O29)&gt;0),1,0)</f>
        <v>0</v>
      </c>
      <c r="D29" s="8">
        <f>IF(AND(Respuestas!K29="Si",Respuestas!L29=""),1,0)</f>
        <v>0</v>
      </c>
      <c r="E29" s="8">
        <f>IF(AND(Respuestas!Q29="No cuenta con protocolo",Respuestas!R29&lt;&gt;"",Respuestas!R29&lt;&gt;"No aplica (no cuenta con protocolo)"),1,0)</f>
        <v>0</v>
      </c>
      <c r="F29" s="8">
        <f>IF(AND(Respuestas!U29="No",LEN(Respuestas!V29&amp;Respuestas!W29&amp;Respuestas!X29&amp;Respuestas!Y29)&gt;0),1,0)</f>
        <v>0</v>
      </c>
      <c r="G29" s="8">
        <f>IF(AND(Respuestas!Z29="No",Respuestas!AA29&lt;&gt;""),1,0)</f>
        <v>0</v>
      </c>
      <c r="H29" s="8">
        <f>IF(AND(Respuestas!AF29="No",Respuestas!AG29&lt;&gt;""),1,0)</f>
        <v>0</v>
      </c>
      <c r="I29" s="8">
        <f>IF(AND(Respuestas!AM29="No se lleva registro",LEN(Respuestas!AN29&amp;Respuestas!AO29)&gt;0),1,0)</f>
        <v>0</v>
      </c>
      <c r="J29" s="8">
        <f>IF(AND(Respuestas!AI29="No",Respuestas!AJ29&lt;&gt;""),1,0)</f>
        <v>0</v>
      </c>
      <c r="K29" s="8">
        <f>IF(AND(Respuestas!AW29="No aplica (no se han celebrado contratos con personas con discapacidad en el período)",ISNUMBER(Respuestas!AU29),Respuestas!AU29&gt;0),1,0)</f>
        <v>0</v>
      </c>
      <c r="L29" s="8">
        <f>IF(AND(ISNUMBER(Respuestas!AU29),ISNUMBER(Respuestas!AT29),Respuestas!AU29&gt;Respuestas!AT29),1,0)</f>
        <v>0</v>
      </c>
      <c r="M29" s="22">
        <f t="shared" si="0"/>
        <v>0</v>
      </c>
      <c r="N29" s="8">
        <f>COUNTIF(Codificacion!C29:V29,"")</f>
        <v>1</v>
      </c>
      <c r="O29" s="22" t="str">
        <f t="shared" si="1"/>
        <v>Alta</v>
      </c>
    </row>
    <row r="30" spans="1:15" x14ac:dyDescent="0.2">
      <c r="A30" s="4" t="str">
        <f>Respuestas!A30</f>
        <v>41</v>
      </c>
      <c r="B30" s="5" t="str">
        <f>Respuestas!B30</f>
        <v>41 COMFASUCRE</v>
      </c>
      <c r="C30" s="6">
        <f>IF(AND(Respuestas!J30="Ninguna",N(Respuestas!O30)&gt;0),1,0)</f>
        <v>0</v>
      </c>
      <c r="D30" s="6">
        <f>IF(AND(Respuestas!K30="Si",Respuestas!L30=""),1,0)</f>
        <v>0</v>
      </c>
      <c r="E30" s="6">
        <f>IF(AND(Respuestas!Q30="No cuenta con protocolo",Respuestas!R30&lt;&gt;"",Respuestas!R30&lt;&gt;"No aplica (no cuenta con protocolo)"),1,0)</f>
        <v>0</v>
      </c>
      <c r="F30" s="6">
        <f>IF(AND(Respuestas!U30="No",LEN(Respuestas!V30&amp;Respuestas!W30&amp;Respuestas!X30&amp;Respuestas!Y30)&gt;0),1,0)</f>
        <v>0</v>
      </c>
      <c r="G30" s="6">
        <f>IF(AND(Respuestas!Z30="No",Respuestas!AA30&lt;&gt;""),1,0)</f>
        <v>0</v>
      </c>
      <c r="H30" s="6">
        <f>IF(AND(Respuestas!AF30="No",Respuestas!AG30&lt;&gt;""),1,0)</f>
        <v>0</v>
      </c>
      <c r="I30" s="6">
        <f>IF(AND(Respuestas!AM30="No se lleva registro",LEN(Respuestas!AN30&amp;Respuestas!AO30)&gt;0),1,0)</f>
        <v>0</v>
      </c>
      <c r="J30" s="6">
        <f>IF(AND(Respuestas!AI30="No",Respuestas!AJ30&lt;&gt;""),1,0)</f>
        <v>0</v>
      </c>
      <c r="K30" s="6">
        <f>IF(AND(Respuestas!AW30="No aplica (no se han celebrado contratos con personas con discapacidad en el período)",ISNUMBER(Respuestas!AU30),Respuestas!AU30&gt;0),1,0)</f>
        <v>0</v>
      </c>
      <c r="L30" s="6">
        <f>IF(AND(ISNUMBER(Respuestas!AU30),ISNUMBER(Respuestas!AT30),Respuestas!AU30&gt;Respuestas!AT30),1,0)</f>
        <v>0</v>
      </c>
      <c r="M30" s="21">
        <f t="shared" si="0"/>
        <v>0</v>
      </c>
      <c r="N30" s="6">
        <f>COUNTIF(Codificacion!C30:V30,"")</f>
        <v>1</v>
      </c>
      <c r="O30" s="21" t="str">
        <f t="shared" si="1"/>
        <v>Alta</v>
      </c>
    </row>
    <row r="31" spans="1:15" x14ac:dyDescent="0.2">
      <c r="A31" s="7" t="str">
        <f>Respuestas!A31</f>
        <v>43</v>
      </c>
      <c r="B31" s="2" t="str">
        <f>Respuestas!B31</f>
        <v>43 COMFENALCO QUINDÍO</v>
      </c>
      <c r="C31" s="8">
        <f>IF(AND(Respuestas!J31="Ninguna",N(Respuestas!O31)&gt;0),1,0)</f>
        <v>0</v>
      </c>
      <c r="D31" s="8">
        <f>IF(AND(Respuestas!K31="Si",Respuestas!L31=""),1,0)</f>
        <v>0</v>
      </c>
      <c r="E31" s="8">
        <f>IF(AND(Respuestas!Q31="No cuenta con protocolo",Respuestas!R31&lt;&gt;"",Respuestas!R31&lt;&gt;"No aplica (no cuenta con protocolo)"),1,0)</f>
        <v>0</v>
      </c>
      <c r="F31" s="8">
        <f>IF(AND(Respuestas!U31="No",LEN(Respuestas!V31&amp;Respuestas!W31&amp;Respuestas!X31&amp;Respuestas!Y31)&gt;0),1,0)</f>
        <v>0</v>
      </c>
      <c r="G31" s="8">
        <f>IF(AND(Respuestas!Z31="No",Respuestas!AA31&lt;&gt;""),1,0)</f>
        <v>0</v>
      </c>
      <c r="H31" s="8">
        <f>IF(AND(Respuestas!AF31="No",Respuestas!AG31&lt;&gt;""),1,0)</f>
        <v>0</v>
      </c>
      <c r="I31" s="8">
        <f>IF(AND(Respuestas!AM31="No se lleva registro",LEN(Respuestas!AN31&amp;Respuestas!AO31)&gt;0),1,0)</f>
        <v>0</v>
      </c>
      <c r="J31" s="8">
        <f>IF(AND(Respuestas!AI31="No",Respuestas!AJ31&lt;&gt;""),1,0)</f>
        <v>0</v>
      </c>
      <c r="K31" s="8">
        <f>IF(AND(Respuestas!AW31="No aplica (no se han celebrado contratos con personas con discapacidad en el período)",ISNUMBER(Respuestas!AU31),Respuestas!AU31&gt;0),1,0)</f>
        <v>0</v>
      </c>
      <c r="L31" s="8">
        <f>IF(AND(ISNUMBER(Respuestas!AU31),ISNUMBER(Respuestas!AT31),Respuestas!AU31&gt;Respuestas!AT31),1,0)</f>
        <v>0</v>
      </c>
      <c r="M31" s="22">
        <f t="shared" si="0"/>
        <v>0</v>
      </c>
      <c r="N31" s="8">
        <f>COUNTIF(Codificacion!C31:V31,"")</f>
        <v>1</v>
      </c>
      <c r="O31" s="22" t="str">
        <f t="shared" si="1"/>
        <v>Alta</v>
      </c>
    </row>
    <row r="32" spans="1:15" x14ac:dyDescent="0.2">
      <c r="A32" s="4" t="str">
        <f>Respuestas!A32</f>
        <v>44</v>
      </c>
      <c r="B32" s="5" t="str">
        <f>Respuestas!B32</f>
        <v>44 COMFAMILIAR RISARALDA</v>
      </c>
      <c r="C32" s="6">
        <f>IF(AND(Respuestas!J32="Ninguna",N(Respuestas!O32)&gt;0),1,0)</f>
        <v>0</v>
      </c>
      <c r="D32" s="6">
        <f>IF(AND(Respuestas!K32="Si",Respuestas!L32=""),1,0)</f>
        <v>0</v>
      </c>
      <c r="E32" s="6">
        <f>IF(AND(Respuestas!Q32="No cuenta con protocolo",Respuestas!R32&lt;&gt;"",Respuestas!R32&lt;&gt;"No aplica (no cuenta con protocolo)"),1,0)</f>
        <v>0</v>
      </c>
      <c r="F32" s="6">
        <f>IF(AND(Respuestas!U32="No",LEN(Respuestas!V32&amp;Respuestas!W32&amp;Respuestas!X32&amp;Respuestas!Y32)&gt;0),1,0)</f>
        <v>0</v>
      </c>
      <c r="G32" s="6">
        <f>IF(AND(Respuestas!Z32="No",Respuestas!AA32&lt;&gt;""),1,0)</f>
        <v>0</v>
      </c>
      <c r="H32" s="6">
        <f>IF(AND(Respuestas!AF32="No",Respuestas!AG32&lt;&gt;""),1,0)</f>
        <v>0</v>
      </c>
      <c r="I32" s="6">
        <f>IF(AND(Respuestas!AM32="No se lleva registro",LEN(Respuestas!AN32&amp;Respuestas!AO32)&gt;0),1,0)</f>
        <v>0</v>
      </c>
      <c r="J32" s="6">
        <f>IF(AND(Respuestas!AI32="No",Respuestas!AJ32&lt;&gt;""),1,0)</f>
        <v>0</v>
      </c>
      <c r="K32" s="6">
        <f>IF(AND(Respuestas!AW32="No aplica (no se han celebrado contratos con personas con discapacidad en el período)",ISNUMBER(Respuestas!AU32),Respuestas!AU32&gt;0),1,0)</f>
        <v>0</v>
      </c>
      <c r="L32" s="6">
        <f>IF(AND(ISNUMBER(Respuestas!AU32),ISNUMBER(Respuestas!AT32),Respuestas!AU32&gt;Respuestas!AT32),1,0)</f>
        <v>0</v>
      </c>
      <c r="M32" s="21">
        <f t="shared" si="0"/>
        <v>0</v>
      </c>
      <c r="N32" s="6">
        <f>COUNTIF(Codificacion!C32:V32,"")</f>
        <v>1</v>
      </c>
      <c r="O32" s="21" t="str">
        <f t="shared" si="1"/>
        <v>Alta</v>
      </c>
    </row>
    <row r="33" spans="1:15" x14ac:dyDescent="0.2">
      <c r="A33" s="7" t="str">
        <f>Respuestas!A33</f>
        <v>46</v>
      </c>
      <c r="B33" s="2" t="str">
        <f>Respuestas!B33</f>
        <v>46 CAFASUR</v>
      </c>
      <c r="C33" s="8">
        <f>IF(AND(Respuestas!J33="Ninguna",N(Respuestas!O33)&gt;0),1,0)</f>
        <v>0</v>
      </c>
      <c r="D33" s="8">
        <f>IF(AND(Respuestas!K33="Si",Respuestas!L33=""),1,0)</f>
        <v>0</v>
      </c>
      <c r="E33" s="8">
        <f>IF(AND(Respuestas!Q33="No cuenta con protocolo",Respuestas!R33&lt;&gt;"",Respuestas!R33&lt;&gt;"No aplica (no cuenta con protocolo)"),1,0)</f>
        <v>0</v>
      </c>
      <c r="F33" s="8">
        <f>IF(AND(Respuestas!U33="No",LEN(Respuestas!V33&amp;Respuestas!W33&amp;Respuestas!X33&amp;Respuestas!Y33)&gt;0),1,0)</f>
        <v>0</v>
      </c>
      <c r="G33" s="8">
        <f>IF(AND(Respuestas!Z33="No",Respuestas!AA33&lt;&gt;""),1,0)</f>
        <v>0</v>
      </c>
      <c r="H33" s="8">
        <f>IF(AND(Respuestas!AF33="No",Respuestas!AG33&lt;&gt;""),1,0)</f>
        <v>1</v>
      </c>
      <c r="I33" s="8">
        <f>IF(AND(Respuestas!AM33="No se lleva registro",LEN(Respuestas!AN33&amp;Respuestas!AO33)&gt;0),1,0)</f>
        <v>0</v>
      </c>
      <c r="J33" s="8">
        <f>IF(AND(Respuestas!AI33="No",Respuestas!AJ33&lt;&gt;""),1,0)</f>
        <v>0</v>
      </c>
      <c r="K33" s="8">
        <f>IF(AND(Respuestas!AW33="No aplica (no se han celebrado contratos con personas con discapacidad en el período)",ISNUMBER(Respuestas!AU33),Respuestas!AU33&gt;0),1,0)</f>
        <v>0</v>
      </c>
      <c r="L33" s="8">
        <f>IF(AND(ISNUMBER(Respuestas!AU33),ISNUMBER(Respuestas!AT33),Respuestas!AU33&gt;Respuestas!AT33),1,0)</f>
        <v>0</v>
      </c>
      <c r="M33" s="22">
        <f t="shared" si="0"/>
        <v>1</v>
      </c>
      <c r="N33" s="8">
        <f>COUNTIF(Codificacion!C33:V33,"")</f>
        <v>1</v>
      </c>
      <c r="O33" s="22" t="str">
        <f t="shared" si="1"/>
        <v>Media</v>
      </c>
    </row>
    <row r="34" spans="1:15" x14ac:dyDescent="0.2">
      <c r="A34" s="4" t="str">
        <f>Respuestas!A34</f>
        <v>48</v>
      </c>
      <c r="B34" s="5" t="str">
        <f>Respuestas!B34</f>
        <v>48 COMFATOLIMA</v>
      </c>
      <c r="C34" s="6">
        <f>IF(AND(Respuestas!J34="Ninguna",N(Respuestas!O34)&gt;0),1,0)</f>
        <v>0</v>
      </c>
      <c r="D34" s="6">
        <f>IF(AND(Respuestas!K34="Si",Respuestas!L34=""),1,0)</f>
        <v>0</v>
      </c>
      <c r="E34" s="6">
        <f>IF(AND(Respuestas!Q34="No cuenta con protocolo",Respuestas!R34&lt;&gt;"",Respuestas!R34&lt;&gt;"No aplica (no cuenta con protocolo)"),1,0)</f>
        <v>0</v>
      </c>
      <c r="F34" s="6">
        <f>IF(AND(Respuestas!U34="No",LEN(Respuestas!V34&amp;Respuestas!W34&amp;Respuestas!X34&amp;Respuestas!Y34)&gt;0),1,0)</f>
        <v>0</v>
      </c>
      <c r="G34" s="6">
        <f>IF(AND(Respuestas!Z34="No",Respuestas!AA34&lt;&gt;""),1,0)</f>
        <v>0</v>
      </c>
      <c r="H34" s="6">
        <f>IF(AND(Respuestas!AF34="No",Respuestas!AG34&lt;&gt;""),1,0)</f>
        <v>0</v>
      </c>
      <c r="I34" s="6">
        <f>IF(AND(Respuestas!AM34="No se lleva registro",LEN(Respuestas!AN34&amp;Respuestas!AO34)&gt;0),1,0)</f>
        <v>0</v>
      </c>
      <c r="J34" s="6">
        <f>IF(AND(Respuestas!AI34="No",Respuestas!AJ34&lt;&gt;""),1,0)</f>
        <v>0</v>
      </c>
      <c r="K34" s="6">
        <f>IF(AND(Respuestas!AW34="No aplica (no se han celebrado contratos con personas con discapacidad en el período)",ISNUMBER(Respuestas!AU34),Respuestas!AU34&gt;0),1,0)</f>
        <v>0</v>
      </c>
      <c r="L34" s="6">
        <f>IF(AND(ISNUMBER(Respuestas!AU34),ISNUMBER(Respuestas!AT34),Respuestas!AU34&gt;Respuestas!AT34),1,0)</f>
        <v>0</v>
      </c>
      <c r="M34" s="21">
        <f t="shared" si="0"/>
        <v>0</v>
      </c>
      <c r="N34" s="6">
        <f>COUNTIF(Codificacion!C34:V34,"")</f>
        <v>1</v>
      </c>
      <c r="O34" s="21" t="str">
        <f t="shared" si="1"/>
        <v>Alta</v>
      </c>
    </row>
    <row r="35" spans="1:15" x14ac:dyDescent="0.2">
      <c r="A35" s="7" t="str">
        <f>Respuestas!A35</f>
        <v>50</v>
      </c>
      <c r="B35" s="2" t="str">
        <f>Respuestas!B35</f>
        <v>50 COMFENALCO TOLIMA</v>
      </c>
      <c r="C35" s="8">
        <f>IF(AND(Respuestas!J35="Ninguna",N(Respuestas!O35)&gt;0),1,0)</f>
        <v>0</v>
      </c>
      <c r="D35" s="8">
        <f>IF(AND(Respuestas!K35="Si",Respuestas!L35=""),1,0)</f>
        <v>0</v>
      </c>
      <c r="E35" s="8">
        <f>IF(AND(Respuestas!Q35="No cuenta con protocolo",Respuestas!R35&lt;&gt;"",Respuestas!R35&lt;&gt;"No aplica (no cuenta con protocolo)"),1,0)</f>
        <v>0</v>
      </c>
      <c r="F35" s="8">
        <f>IF(AND(Respuestas!U35="No",LEN(Respuestas!V35&amp;Respuestas!W35&amp;Respuestas!X35&amp;Respuestas!Y35)&gt;0),1,0)</f>
        <v>0</v>
      </c>
      <c r="G35" s="8">
        <f>IF(AND(Respuestas!Z35="No",Respuestas!AA35&lt;&gt;""),1,0)</f>
        <v>0</v>
      </c>
      <c r="H35" s="8">
        <f>IF(AND(Respuestas!AF35="No",Respuestas!AG35&lt;&gt;""),1,0)</f>
        <v>0</v>
      </c>
      <c r="I35" s="8">
        <f>IF(AND(Respuestas!AM35="No se lleva registro",LEN(Respuestas!AN35&amp;Respuestas!AO35)&gt;0),1,0)</f>
        <v>0</v>
      </c>
      <c r="J35" s="8">
        <f>IF(AND(Respuestas!AI35="No",Respuestas!AJ35&lt;&gt;""),1,0)</f>
        <v>0</v>
      </c>
      <c r="K35" s="8">
        <f>IF(AND(Respuestas!AW35="No aplica (no se han celebrado contratos con personas con discapacidad en el período)",ISNUMBER(Respuestas!AU35),Respuestas!AU35&gt;0),1,0)</f>
        <v>0</v>
      </c>
      <c r="L35" s="8">
        <f>IF(AND(ISNUMBER(Respuestas!AU35),ISNUMBER(Respuestas!AT35),Respuestas!AU35&gt;Respuestas!AT35),1,0)</f>
        <v>0</v>
      </c>
      <c r="M35" s="22">
        <f t="shared" si="0"/>
        <v>0</v>
      </c>
      <c r="N35" s="8">
        <f>COUNTIF(Codificacion!C35:V35,"")</f>
        <v>1</v>
      </c>
      <c r="O35" s="22" t="str">
        <f t="shared" si="1"/>
        <v>Alta</v>
      </c>
    </row>
    <row r="36" spans="1:15" ht="26" x14ac:dyDescent="0.2">
      <c r="A36" s="4" t="str">
        <f>Respuestas!A36</f>
        <v>56</v>
      </c>
      <c r="B36" s="5" t="str">
        <f>Respuestas!B36</f>
        <v>56 COMFENALCO VALLE DELAGENTE</v>
      </c>
      <c r="C36" s="6">
        <f>IF(AND(Respuestas!J36="Ninguna",N(Respuestas!O36)&gt;0),1,0)</f>
        <v>0</v>
      </c>
      <c r="D36" s="6">
        <f>IF(AND(Respuestas!K36="Si",Respuestas!L36=""),1,0)</f>
        <v>0</v>
      </c>
      <c r="E36" s="6">
        <f>IF(AND(Respuestas!Q36="No cuenta con protocolo",Respuestas!R36&lt;&gt;"",Respuestas!R36&lt;&gt;"No aplica (no cuenta con protocolo)"),1,0)</f>
        <v>0</v>
      </c>
      <c r="F36" s="6">
        <f>IF(AND(Respuestas!U36="No",LEN(Respuestas!V36&amp;Respuestas!W36&amp;Respuestas!X36&amp;Respuestas!Y36)&gt;0),1,0)</f>
        <v>0</v>
      </c>
      <c r="G36" s="6">
        <f>IF(AND(Respuestas!Z36="No",Respuestas!AA36&lt;&gt;""),1,0)</f>
        <v>0</v>
      </c>
      <c r="H36" s="6">
        <f>IF(AND(Respuestas!AF36="No",Respuestas!AG36&lt;&gt;""),1,0)</f>
        <v>0</v>
      </c>
      <c r="I36" s="6">
        <f>IF(AND(Respuestas!AM36="No se lleva registro",LEN(Respuestas!AN36&amp;Respuestas!AO36)&gt;0),1,0)</f>
        <v>0</v>
      </c>
      <c r="J36" s="6">
        <f>IF(AND(Respuestas!AI36="No",Respuestas!AJ36&lt;&gt;""),1,0)</f>
        <v>0</v>
      </c>
      <c r="K36" s="6">
        <f>IF(AND(Respuestas!AW36="No aplica (no se han celebrado contratos con personas con discapacidad en el período)",ISNUMBER(Respuestas!AU36),Respuestas!AU36&gt;0),1,0)</f>
        <v>0</v>
      </c>
      <c r="L36" s="6">
        <f>IF(AND(ISNUMBER(Respuestas!AU36),ISNUMBER(Respuestas!AT36),Respuestas!AU36&gt;Respuestas!AT36),1,0)</f>
        <v>0</v>
      </c>
      <c r="M36" s="21">
        <f t="shared" si="0"/>
        <v>0</v>
      </c>
      <c r="N36" s="6">
        <f>COUNTIF(Codificacion!C36:V36,"")</f>
        <v>1</v>
      </c>
      <c r="O36" s="21" t="str">
        <f t="shared" si="1"/>
        <v>Alta</v>
      </c>
    </row>
    <row r="37" spans="1:15" x14ac:dyDescent="0.2">
      <c r="A37" s="7" t="str">
        <f>Respuestas!A37</f>
        <v>57</v>
      </c>
      <c r="B37" s="2" t="str">
        <f>Respuestas!B37</f>
        <v>57 COMFANDI</v>
      </c>
      <c r="C37" s="8">
        <f>IF(AND(Respuestas!J37="Ninguna",N(Respuestas!O37)&gt;0),1,0)</f>
        <v>0</v>
      </c>
      <c r="D37" s="8">
        <f>IF(AND(Respuestas!K37="Si",Respuestas!L37=""),1,0)</f>
        <v>0</v>
      </c>
      <c r="E37" s="8">
        <f>IF(AND(Respuestas!Q37="No cuenta con protocolo",Respuestas!R37&lt;&gt;"",Respuestas!R37&lt;&gt;"No aplica (no cuenta con protocolo)"),1,0)</f>
        <v>0</v>
      </c>
      <c r="F37" s="8">
        <f>IF(AND(Respuestas!U37="No",LEN(Respuestas!V37&amp;Respuestas!W37&amp;Respuestas!X37&amp;Respuestas!Y37)&gt;0),1,0)</f>
        <v>0</v>
      </c>
      <c r="G37" s="8">
        <f>IF(AND(Respuestas!Z37="No",Respuestas!AA37&lt;&gt;""),1,0)</f>
        <v>0</v>
      </c>
      <c r="H37" s="8">
        <f>IF(AND(Respuestas!AF37="No",Respuestas!AG37&lt;&gt;""),1,0)</f>
        <v>0</v>
      </c>
      <c r="I37" s="8">
        <f>IF(AND(Respuestas!AM37="No se lleva registro",LEN(Respuestas!AN37&amp;Respuestas!AO37)&gt;0),1,0)</f>
        <v>0</v>
      </c>
      <c r="J37" s="8">
        <f>IF(AND(Respuestas!AI37="No",Respuestas!AJ37&lt;&gt;""),1,0)</f>
        <v>0</v>
      </c>
      <c r="K37" s="8">
        <f>IF(AND(Respuestas!AW37="No aplica (no se han celebrado contratos con personas con discapacidad en el período)",ISNUMBER(Respuestas!AU37),Respuestas!AU37&gt;0),1,0)</f>
        <v>0</v>
      </c>
      <c r="L37" s="8">
        <f>IF(AND(ISNUMBER(Respuestas!AU37),ISNUMBER(Respuestas!AT37),Respuestas!AU37&gt;Respuestas!AT37),1,0)</f>
        <v>0</v>
      </c>
      <c r="M37" s="22">
        <f t="shared" si="0"/>
        <v>0</v>
      </c>
      <c r="N37" s="8">
        <f>COUNTIF(Codificacion!C37:V37,"")</f>
        <v>1</v>
      </c>
      <c r="O37" s="22" t="str">
        <f t="shared" si="1"/>
        <v>Alta</v>
      </c>
    </row>
    <row r="38" spans="1:15" x14ac:dyDescent="0.2">
      <c r="A38" s="4" t="str">
        <f>Respuestas!A38</f>
        <v>63</v>
      </c>
      <c r="B38" s="5" t="str">
        <f>Respuestas!B38</f>
        <v>63 COMFAMILIAR PUTUMAYO</v>
      </c>
      <c r="C38" s="6">
        <f>IF(AND(Respuestas!J38="Ninguna",N(Respuestas!O38)&gt;0),1,0)</f>
        <v>0</v>
      </c>
      <c r="D38" s="6">
        <f>IF(AND(Respuestas!K38="Si",Respuestas!L38=""),1,0)</f>
        <v>0</v>
      </c>
      <c r="E38" s="6">
        <f>IF(AND(Respuestas!Q38="No cuenta con protocolo",Respuestas!R38&lt;&gt;"",Respuestas!R38&lt;&gt;"No aplica (no cuenta con protocolo)"),1,0)</f>
        <v>0</v>
      </c>
      <c r="F38" s="6">
        <f>IF(AND(Respuestas!U38="No",LEN(Respuestas!V38&amp;Respuestas!W38&amp;Respuestas!X38&amp;Respuestas!Y38)&gt;0),1,0)</f>
        <v>0</v>
      </c>
      <c r="G38" s="6">
        <f>IF(AND(Respuestas!Z38="No",Respuestas!AA38&lt;&gt;""),1,0)</f>
        <v>0</v>
      </c>
      <c r="H38" s="6">
        <f>IF(AND(Respuestas!AF38="No",Respuestas!AG38&lt;&gt;""),1,0)</f>
        <v>0</v>
      </c>
      <c r="I38" s="6">
        <f>IF(AND(Respuestas!AM38="No se lleva registro",LEN(Respuestas!AN38&amp;Respuestas!AO38)&gt;0),1,0)</f>
        <v>0</v>
      </c>
      <c r="J38" s="6">
        <f>IF(AND(Respuestas!AI38="No",Respuestas!AJ38&lt;&gt;""),1,0)</f>
        <v>0</v>
      </c>
      <c r="K38" s="6">
        <f>IF(AND(Respuestas!AW38="No aplica (no se han celebrado contratos con personas con discapacidad en el período)",ISNUMBER(Respuestas!AU38),Respuestas!AU38&gt;0),1,0)</f>
        <v>0</v>
      </c>
      <c r="L38" s="6">
        <f>IF(AND(ISNUMBER(Respuestas!AU38),ISNUMBER(Respuestas!AT38),Respuestas!AU38&gt;Respuestas!AT38),1,0)</f>
        <v>0</v>
      </c>
      <c r="M38" s="21">
        <f t="shared" si="0"/>
        <v>0</v>
      </c>
      <c r="N38" s="6">
        <f>COUNTIF(Codificacion!C38:V38,"")</f>
        <v>3</v>
      </c>
      <c r="O38" s="21" t="str">
        <f t="shared" si="1"/>
        <v>Media</v>
      </c>
    </row>
    <row r="39" spans="1:15" x14ac:dyDescent="0.2">
      <c r="A39" s="7" t="str">
        <f>Respuestas!A39</f>
        <v>64</v>
      </c>
      <c r="B39" s="2" t="str">
        <f>Respuestas!B39</f>
        <v>64 CAJASAI</v>
      </c>
      <c r="C39" s="8">
        <f>IF(AND(Respuestas!J39="Ninguna",N(Respuestas!O39)&gt;0),1,0)</f>
        <v>0</v>
      </c>
      <c r="D39" s="8">
        <f>IF(AND(Respuestas!K39="Si",Respuestas!L39=""),1,0)</f>
        <v>0</v>
      </c>
      <c r="E39" s="8">
        <f>IF(AND(Respuestas!Q39="No cuenta con protocolo",Respuestas!R39&lt;&gt;"",Respuestas!R39&lt;&gt;"No aplica (no cuenta con protocolo)"),1,0)</f>
        <v>0</v>
      </c>
      <c r="F39" s="8">
        <f>IF(AND(Respuestas!U39="No",LEN(Respuestas!V39&amp;Respuestas!W39&amp;Respuestas!X39&amp;Respuestas!Y39)&gt;0),1,0)</f>
        <v>0</v>
      </c>
      <c r="G39" s="8">
        <f>IF(AND(Respuestas!Z39="No",Respuestas!AA39&lt;&gt;""),1,0)</f>
        <v>0</v>
      </c>
      <c r="H39" s="8">
        <f>IF(AND(Respuestas!AF39="No",Respuestas!AG39&lt;&gt;""),1,0)</f>
        <v>0</v>
      </c>
      <c r="I39" s="8">
        <f>IF(AND(Respuestas!AM39="No se lleva registro",LEN(Respuestas!AN39&amp;Respuestas!AO39)&gt;0),1,0)</f>
        <v>0</v>
      </c>
      <c r="J39" s="8">
        <f>IF(AND(Respuestas!AI39="No",Respuestas!AJ39&lt;&gt;""),1,0)</f>
        <v>0</v>
      </c>
      <c r="K39" s="8">
        <f>IF(AND(Respuestas!AW39="No aplica (no se han celebrado contratos con personas con discapacidad en el período)",ISNUMBER(Respuestas!AU39),Respuestas!AU39&gt;0),1,0)</f>
        <v>0</v>
      </c>
      <c r="L39" s="8">
        <f>IF(AND(ISNUMBER(Respuestas!AU39),ISNUMBER(Respuestas!AT39),Respuestas!AU39&gt;Respuestas!AT39),1,0)</f>
        <v>0</v>
      </c>
      <c r="M39" s="22">
        <f t="shared" si="0"/>
        <v>0</v>
      </c>
      <c r="N39" s="8">
        <f>COUNTIF(Codificacion!C39:V39,"")</f>
        <v>1</v>
      </c>
      <c r="O39" s="22" t="str">
        <f t="shared" si="1"/>
        <v>Alta</v>
      </c>
    </row>
    <row r="40" spans="1:15" x14ac:dyDescent="0.2">
      <c r="A40" s="4" t="str">
        <f>Respuestas!A40</f>
        <v>65</v>
      </c>
      <c r="B40" s="5" t="str">
        <f>Respuestas!B40</f>
        <v>65 CAFAMAZ</v>
      </c>
      <c r="C40" s="6">
        <f>IF(AND(Respuestas!J40="Ninguna",N(Respuestas!O40)&gt;0),1,0)</f>
        <v>0</v>
      </c>
      <c r="D40" s="6">
        <f>IF(AND(Respuestas!K40="Si",Respuestas!L40=""),1,0)</f>
        <v>0</v>
      </c>
      <c r="E40" s="6">
        <f>IF(AND(Respuestas!Q40="No cuenta con protocolo",Respuestas!R40&lt;&gt;"",Respuestas!R40&lt;&gt;"No aplica (no cuenta con protocolo)"),1,0)</f>
        <v>0</v>
      </c>
      <c r="F40" s="6">
        <f>IF(AND(Respuestas!U40="No",LEN(Respuestas!V40&amp;Respuestas!W40&amp;Respuestas!X40&amp;Respuestas!Y40)&gt;0),1,0)</f>
        <v>0</v>
      </c>
      <c r="G40" s="6">
        <f>IF(AND(Respuestas!Z40="No",Respuestas!AA40&lt;&gt;""),1,0)</f>
        <v>0</v>
      </c>
      <c r="H40" s="6">
        <f>IF(AND(Respuestas!AF40="No",Respuestas!AG40&lt;&gt;""),1,0)</f>
        <v>1</v>
      </c>
      <c r="I40" s="6">
        <f>IF(AND(Respuestas!AM40="No se lleva registro",LEN(Respuestas!AN40&amp;Respuestas!AO40)&gt;0),1,0)</f>
        <v>0</v>
      </c>
      <c r="J40" s="6">
        <f>IF(AND(Respuestas!AI40="No",Respuestas!AJ40&lt;&gt;""),1,0)</f>
        <v>0</v>
      </c>
      <c r="K40" s="6">
        <f>IF(AND(Respuestas!AW40="No aplica (no se han celebrado contratos con personas con discapacidad en el período)",ISNUMBER(Respuestas!AU40),Respuestas!AU40&gt;0),1,0)</f>
        <v>0</v>
      </c>
      <c r="L40" s="6">
        <f>IF(AND(ISNUMBER(Respuestas!AU40),ISNUMBER(Respuestas!AT40),Respuestas!AU40&gt;Respuestas!AT40),1,0)</f>
        <v>0</v>
      </c>
      <c r="M40" s="21">
        <f t="shared" si="0"/>
        <v>1</v>
      </c>
      <c r="N40" s="6">
        <f>COUNTIF(Codificacion!C40:V40,"")</f>
        <v>0</v>
      </c>
      <c r="O40" s="21" t="str">
        <f t="shared" si="1"/>
        <v>Media</v>
      </c>
    </row>
    <row r="41" spans="1:15" x14ac:dyDescent="0.2">
      <c r="A41" s="7" t="str">
        <f>Respuestas!A41</f>
        <v>67</v>
      </c>
      <c r="B41" s="2" t="str">
        <f>Respuestas!B41</f>
        <v>67 COMFIAR</v>
      </c>
      <c r="C41" s="8">
        <f>IF(AND(Respuestas!J41="Ninguna",N(Respuestas!O41)&gt;0),1,0)</f>
        <v>0</v>
      </c>
      <c r="D41" s="8">
        <f>IF(AND(Respuestas!K41="Si",Respuestas!L41=""),1,0)</f>
        <v>0</v>
      </c>
      <c r="E41" s="8">
        <f>IF(AND(Respuestas!Q41="No cuenta con protocolo",Respuestas!R41&lt;&gt;"",Respuestas!R41&lt;&gt;"No aplica (no cuenta con protocolo)"),1,0)</f>
        <v>0</v>
      </c>
      <c r="F41" s="8">
        <f>IF(AND(Respuestas!U41="No",LEN(Respuestas!V41&amp;Respuestas!W41&amp;Respuestas!X41&amp;Respuestas!Y41)&gt;0),1,0)</f>
        <v>0</v>
      </c>
      <c r="G41" s="8">
        <f>IF(AND(Respuestas!Z41="No",Respuestas!AA41&lt;&gt;""),1,0)</f>
        <v>0</v>
      </c>
      <c r="H41" s="8">
        <f>IF(AND(Respuestas!AF41="No",Respuestas!AG41&lt;&gt;""),1,0)</f>
        <v>0</v>
      </c>
      <c r="I41" s="8">
        <f>IF(AND(Respuestas!AM41="No se lleva registro",LEN(Respuestas!AN41&amp;Respuestas!AO41)&gt;0),1,0)</f>
        <v>0</v>
      </c>
      <c r="J41" s="8">
        <f>IF(AND(Respuestas!AI41="No",Respuestas!AJ41&lt;&gt;""),1,0)</f>
        <v>0</v>
      </c>
      <c r="K41" s="8">
        <f>IF(AND(Respuestas!AW41="No aplica (no se han celebrado contratos con personas con discapacidad en el período)",ISNUMBER(Respuestas!AU41),Respuestas!AU41&gt;0),1,0)</f>
        <v>1</v>
      </c>
      <c r="L41" s="8">
        <f>IF(AND(ISNUMBER(Respuestas!AU41),ISNUMBER(Respuestas!AT41),Respuestas!AU41&gt;Respuestas!AT41),1,0)</f>
        <v>0</v>
      </c>
      <c r="M41" s="22">
        <f t="shared" si="0"/>
        <v>1</v>
      </c>
      <c r="N41" s="8">
        <f>COUNTIF(Codificacion!C41:V41,"")</f>
        <v>1</v>
      </c>
      <c r="O41" s="22" t="str">
        <f t="shared" si="1"/>
        <v>Media</v>
      </c>
    </row>
    <row r="42" spans="1:15" x14ac:dyDescent="0.2">
      <c r="A42" s="4" t="str">
        <f>Respuestas!A42</f>
        <v>68</v>
      </c>
      <c r="B42" s="5" t="str">
        <f>Respuestas!B42</f>
        <v>68 COMCAJA</v>
      </c>
      <c r="C42" s="6">
        <f>IF(AND(Respuestas!J42="Ninguna",N(Respuestas!O42)&gt;0),1,0)</f>
        <v>0</v>
      </c>
      <c r="D42" s="6">
        <f>IF(AND(Respuestas!K42="Si",Respuestas!L42=""),1,0)</f>
        <v>0</v>
      </c>
      <c r="E42" s="6">
        <f>IF(AND(Respuestas!Q42="No cuenta con protocolo",Respuestas!R42&lt;&gt;"",Respuestas!R42&lt;&gt;"No aplica (no cuenta con protocolo)"),1,0)</f>
        <v>0</v>
      </c>
      <c r="F42" s="6">
        <f>IF(AND(Respuestas!U42="No",LEN(Respuestas!V42&amp;Respuestas!W42&amp;Respuestas!X42&amp;Respuestas!Y42)&gt;0),1,0)</f>
        <v>0</v>
      </c>
      <c r="G42" s="6">
        <f>IF(AND(Respuestas!Z42="No",Respuestas!AA42&lt;&gt;""),1,0)</f>
        <v>0</v>
      </c>
      <c r="H42" s="6">
        <f>IF(AND(Respuestas!AF42="No",Respuestas!AG42&lt;&gt;""),1,0)</f>
        <v>1</v>
      </c>
      <c r="I42" s="6">
        <f>IF(AND(Respuestas!AM42="No se lleva registro",LEN(Respuestas!AN42&amp;Respuestas!AO42)&gt;0),1,0)</f>
        <v>0</v>
      </c>
      <c r="J42" s="6">
        <f>IF(AND(Respuestas!AI42="No",Respuestas!AJ42&lt;&gt;""),1,0)</f>
        <v>0</v>
      </c>
      <c r="K42" s="6">
        <f>IF(AND(Respuestas!AW42="No aplica (no se han celebrado contratos con personas con discapacidad en el período)",ISNUMBER(Respuestas!AU42),Respuestas!AU42&gt;0),1,0)</f>
        <v>0</v>
      </c>
      <c r="L42" s="6">
        <f>IF(AND(ISNUMBER(Respuestas!AU42),ISNUMBER(Respuestas!AT42),Respuestas!AU42&gt;Respuestas!AT42),1,0)</f>
        <v>0</v>
      </c>
      <c r="M42" s="21">
        <f t="shared" si="0"/>
        <v>1</v>
      </c>
      <c r="N42" s="6">
        <f>COUNTIF(Codificacion!C42:V42,"")</f>
        <v>1</v>
      </c>
      <c r="O42" s="21" t="str">
        <f t="shared" si="1"/>
        <v>Media</v>
      </c>
    </row>
    <row r="43" spans="1:15" x14ac:dyDescent="0.2">
      <c r="A43" s="7" t="str">
        <f>Respuestas!A43</f>
        <v>69</v>
      </c>
      <c r="B43" s="2" t="str">
        <f>Respuestas!B43</f>
        <v>69 COMFACASANARE</v>
      </c>
      <c r="C43" s="8">
        <f>IF(AND(Respuestas!J43="Ninguna",N(Respuestas!O43)&gt;0),1,0)</f>
        <v>1</v>
      </c>
      <c r="D43" s="8">
        <f>IF(AND(Respuestas!K43="Si",Respuestas!L43=""),1,0)</f>
        <v>0</v>
      </c>
      <c r="E43" s="8">
        <f>IF(AND(Respuestas!Q43="No cuenta con protocolo",Respuestas!R43&lt;&gt;"",Respuestas!R43&lt;&gt;"No aplica (no cuenta con protocolo)"),1,0)</f>
        <v>0</v>
      </c>
      <c r="F43" s="8">
        <f>IF(AND(Respuestas!U43="No",LEN(Respuestas!V43&amp;Respuestas!W43&amp;Respuestas!X43&amp;Respuestas!Y43)&gt;0),1,0)</f>
        <v>0</v>
      </c>
      <c r="G43" s="8">
        <f>IF(AND(Respuestas!Z43="No",Respuestas!AA43&lt;&gt;""),1,0)</f>
        <v>0</v>
      </c>
      <c r="H43" s="8">
        <f>IF(AND(Respuestas!AF43="No",Respuestas!AG43&lt;&gt;""),1,0)</f>
        <v>0</v>
      </c>
      <c r="I43" s="8">
        <f>IF(AND(Respuestas!AM43="No se lleva registro",LEN(Respuestas!AN43&amp;Respuestas!AO43)&gt;0),1,0)</f>
        <v>0</v>
      </c>
      <c r="J43" s="8">
        <f>IF(AND(Respuestas!AI43="No",Respuestas!AJ43&lt;&gt;""),1,0)</f>
        <v>0</v>
      </c>
      <c r="K43" s="8">
        <f>IF(AND(Respuestas!AW43="No aplica (no se han celebrado contratos con personas con discapacidad en el período)",ISNUMBER(Respuestas!AU43),Respuestas!AU43&gt;0),1,0)</f>
        <v>0</v>
      </c>
      <c r="L43" s="8">
        <f>IF(AND(ISNUMBER(Respuestas!AU43),ISNUMBER(Respuestas!AT43),Respuestas!AU43&gt;Respuestas!AT43),1,0)</f>
        <v>0</v>
      </c>
      <c r="M43" s="22">
        <f t="shared" si="0"/>
        <v>1</v>
      </c>
      <c r="N43" s="8">
        <f>COUNTIF(Codificacion!C43:V43,"")</f>
        <v>1</v>
      </c>
      <c r="O43" s="22" t="str">
        <f t="shared" si="1"/>
        <v>Media</v>
      </c>
    </row>
    <row r="46" spans="1:15" ht="15" customHeight="1" x14ac:dyDescent="0.2">
      <c r="B46" s="1" t="s">
        <v>196</v>
      </c>
      <c r="C46" s="1"/>
      <c r="D46" s="1"/>
      <c r="E46" s="1"/>
      <c r="F46" s="1"/>
      <c r="G46" s="1"/>
      <c r="H46" s="1"/>
      <c r="I46" s="1"/>
      <c r="J46" s="1"/>
      <c r="K46" s="1"/>
      <c r="L46" s="1"/>
    </row>
  </sheetData>
  <mergeCells count="1">
    <mergeCell ref="B46:L46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J46"/>
  <sheetViews>
    <sheetView showGridLine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L13" sqref="L13"/>
    </sheetView>
  </sheetViews>
  <sheetFormatPr baseColWidth="10" defaultColWidth="8.6640625" defaultRowHeight="15" x14ac:dyDescent="0.2"/>
  <cols>
    <col min="1" max="1" width="8" customWidth="1"/>
    <col min="2" max="2" width="26" customWidth="1"/>
    <col min="3" max="4" width="16" customWidth="1"/>
    <col min="5" max="7" width="14" customWidth="1"/>
    <col min="8" max="8" width="22" customWidth="1"/>
    <col min="9" max="10" width="16" customWidth="1"/>
  </cols>
  <sheetData>
    <row r="2" spans="1:10" ht="15" customHeight="1" x14ac:dyDescent="0.2">
      <c r="A2" s="33"/>
      <c r="B2" s="34"/>
      <c r="C2" s="34"/>
      <c r="D2" s="34"/>
      <c r="E2" s="35"/>
      <c r="F2" s="36"/>
      <c r="G2" s="36"/>
      <c r="H2" s="36"/>
      <c r="I2" s="37"/>
    </row>
    <row r="4" spans="1:10" ht="24" x14ac:dyDescent="0.2">
      <c r="A4" s="16" t="s">
        <v>81</v>
      </c>
      <c r="B4" s="16" t="s">
        <v>177</v>
      </c>
      <c r="C4" s="16" t="s">
        <v>197</v>
      </c>
      <c r="D4" s="16" t="s">
        <v>198</v>
      </c>
      <c r="E4" s="16" t="s">
        <v>521</v>
      </c>
      <c r="F4" s="16" t="s">
        <v>199</v>
      </c>
      <c r="G4" s="16" t="s">
        <v>522</v>
      </c>
      <c r="H4" s="16" t="s">
        <v>523</v>
      </c>
      <c r="I4" s="16" t="s">
        <v>200</v>
      </c>
      <c r="J4" s="16" t="s">
        <v>201</v>
      </c>
    </row>
    <row r="5" spans="1:10" x14ac:dyDescent="0.2">
      <c r="A5" s="7" t="str">
        <f>Respuestas!A2</f>
        <v>3</v>
      </c>
      <c r="B5" s="2">
        <f>Respuestas!B2</f>
        <v>0</v>
      </c>
      <c r="C5" s="8" t="str">
        <f>IF(ISNUMBER(Respuestas!AT2),Respuestas!AT2,"")</f>
        <v/>
      </c>
      <c r="D5" s="8" t="str">
        <f>IF(ISNUMBER(Respuestas!AU2),Respuestas!AU2,"")</f>
        <v/>
      </c>
      <c r="E5" s="30" t="str">
        <f>IF(NOT(ISNUMBER(C5)),"",IF(C5&lt;100,0,IF(C5&lt;=500,2*INT(C5/100),10+INT((C5-500)/100))))</f>
        <v/>
      </c>
      <c r="F5" s="31" t="str">
        <f>IF(AND(ISNUMBER(D5),ISNUMBER(E5)),D5-E5,"")</f>
        <v/>
      </c>
      <c r="G5" s="23" t="str">
        <f>IFERROR(D5/E5,"")</f>
        <v/>
      </c>
      <c r="H5" s="23" t="str">
        <f>IF(E5="","",IF(E5=0,"No obligada (planta &lt;100)",IF(D5="","Sin dato 10.3",IF(D5&gt;=E5,"Cumple","Incumple"))))</f>
        <v/>
      </c>
      <c r="I5" s="8" t="str">
        <f>IF(ISNUMBER(Respuestas!O2),Respuestas!O2,"")</f>
        <v/>
      </c>
      <c r="J5" s="8" t="str">
        <f>IF(ISNUMBER(Respuestas!AQ2),Respuestas!AQ2,"")</f>
        <v/>
      </c>
    </row>
    <row r="6" spans="1:10" x14ac:dyDescent="0.2">
      <c r="A6" s="4" t="str">
        <f>Respuestas!A3</f>
        <v>4</v>
      </c>
      <c r="B6" s="5" t="str">
        <f>Respuestas!B3</f>
        <v>4 COMFAMA</v>
      </c>
      <c r="C6" s="6">
        <f>IF(ISNUMBER(Respuestas!AT3),Respuestas!AT3,"")</f>
        <v>6767</v>
      </c>
      <c r="D6" s="6">
        <f>IF(ISNUMBER(Respuestas!AU3),Respuestas!AU3,"")</f>
        <v>45</v>
      </c>
      <c r="E6" s="30">
        <f t="shared" ref="E6:E46" si="0">IF(NOT(ISNUMBER(C6)),"",IF(C6&lt;100,0,IF(C6&lt;=500,2*INT(C6/100),10+INT((C6-500)/100))))</f>
        <v>72</v>
      </c>
      <c r="F6" s="32">
        <f>IF(AND(ISNUMBER(D6),ISNUMBER(E6)),D6-E6,"")</f>
        <v>-27</v>
      </c>
      <c r="G6" s="23">
        <f t="shared" ref="G6:G46" si="1">IFERROR(D6/E6,"")</f>
        <v>0.625</v>
      </c>
      <c r="H6" s="23" t="str">
        <f t="shared" ref="H6:H46" si="2">IF(E6="","",IF(E6=0,"No obligada (planta &lt;100)",IF(D6="","Sin dato 10.3",IF(D6&gt;=E6,"Cumple","Incumple"))))</f>
        <v>Incumple</v>
      </c>
      <c r="I6" s="6" t="str">
        <f>IF(ISNUMBER(Respuestas!O3),Respuestas!O3,"")</f>
        <v/>
      </c>
      <c r="J6" s="6">
        <f>IF(ISNUMBER(Respuestas!AQ3),Respuestas!AQ3,"")</f>
        <v>1235</v>
      </c>
    </row>
    <row r="7" spans="1:10" x14ac:dyDescent="0.2">
      <c r="A7" s="7" t="str">
        <f>Respuestas!A4</f>
        <v>5</v>
      </c>
      <c r="B7" s="2" t="str">
        <f>Respuestas!B4</f>
        <v>5 CAJACOPI </v>
      </c>
      <c r="C7" s="8">
        <f>IF(ISNUMBER(Respuestas!AT4),Respuestas!AT4,"")</f>
        <v>277</v>
      </c>
      <c r="D7" s="8">
        <f>IF(ISNUMBER(Respuestas!AU4),Respuestas!AU4,"")</f>
        <v>2</v>
      </c>
      <c r="E7" s="30">
        <f t="shared" si="0"/>
        <v>4</v>
      </c>
      <c r="F7" s="32">
        <f t="shared" ref="F7:F46" si="3">IF(AND(ISNUMBER(D7),ISNUMBER(E7)),D7-E7,"")</f>
        <v>-2</v>
      </c>
      <c r="G7" s="23">
        <f t="shared" si="1"/>
        <v>0.5</v>
      </c>
      <c r="H7" s="23" t="str">
        <f t="shared" si="2"/>
        <v>Incumple</v>
      </c>
      <c r="I7" s="8">
        <f>IF(ISNUMBER(Respuestas!O4),Respuestas!O4,"")</f>
        <v>249</v>
      </c>
      <c r="J7" s="8" t="str">
        <f>IF(ISNUMBER(Respuestas!AQ4),Respuestas!AQ4,"")</f>
        <v/>
      </c>
    </row>
    <row r="8" spans="1:10" x14ac:dyDescent="0.2">
      <c r="A8" s="4" t="str">
        <f>Respuestas!A5</f>
        <v>6</v>
      </c>
      <c r="B8" s="5" t="str">
        <f>Respuestas!B5</f>
        <v>6 COMBARRANQUILLA </v>
      </c>
      <c r="C8" s="6">
        <f>IF(ISNUMBER(Respuestas!AT5),Respuestas!AT5,"")</f>
        <v>449</v>
      </c>
      <c r="D8" s="6" t="str">
        <f>IF(ISNUMBER(Respuestas!AU5),Respuestas!AU5,"")</f>
        <v/>
      </c>
      <c r="E8" s="30">
        <f t="shared" si="0"/>
        <v>8</v>
      </c>
      <c r="F8" s="32" t="str">
        <f t="shared" si="3"/>
        <v/>
      </c>
      <c r="G8" s="23" t="str">
        <f t="shared" si="1"/>
        <v/>
      </c>
      <c r="H8" s="23" t="str">
        <f t="shared" si="2"/>
        <v>Sin dato 10.3</v>
      </c>
      <c r="I8" s="6">
        <f>IF(ISNUMBER(Respuestas!O5),Respuestas!O5,"")</f>
        <v>462</v>
      </c>
      <c r="J8" s="6" t="str">
        <f>IF(ISNUMBER(Respuestas!AQ5),Respuestas!AQ5,"")</f>
        <v/>
      </c>
    </row>
    <row r="9" spans="1:10" x14ac:dyDescent="0.2">
      <c r="A9" s="7" t="str">
        <f>Respuestas!A6</f>
        <v>7</v>
      </c>
      <c r="B9" s="2" t="str">
        <f>Respuestas!B6</f>
        <v>7 COMFAMILIAR Del Atlántico</v>
      </c>
      <c r="C9" s="8">
        <f>IF(ISNUMBER(Respuestas!AT6),Respuestas!AT6,"")</f>
        <v>10</v>
      </c>
      <c r="D9" s="8">
        <f>IF(ISNUMBER(Respuestas!AU6),Respuestas!AU6,"")</f>
        <v>5</v>
      </c>
      <c r="E9" s="30">
        <f t="shared" si="0"/>
        <v>0</v>
      </c>
      <c r="F9" s="32">
        <f t="shared" si="3"/>
        <v>5</v>
      </c>
      <c r="G9" s="23" t="str">
        <f t="shared" si="1"/>
        <v/>
      </c>
      <c r="H9" s="23" t="str">
        <f t="shared" si="2"/>
        <v>No obligada (planta &lt;100)</v>
      </c>
      <c r="I9" s="8">
        <f>IF(ISNUMBER(Respuestas!O6),Respuestas!O6,"")</f>
        <v>694</v>
      </c>
      <c r="J9" s="8">
        <f>IF(ISNUMBER(Respuestas!AQ6),Respuestas!AQ6,"")</f>
        <v>0</v>
      </c>
    </row>
    <row r="10" spans="1:10" x14ac:dyDescent="0.2">
      <c r="A10" s="4" t="str">
        <f>Respuestas!A7</f>
        <v>8</v>
      </c>
      <c r="B10" s="5" t="str">
        <f>Respuestas!B7</f>
        <v>8 COMFENALCO CARTAGENA</v>
      </c>
      <c r="C10" s="6">
        <f>IF(ISNUMBER(Respuestas!AT7),Respuestas!AT7,"")</f>
        <v>773</v>
      </c>
      <c r="D10" s="6">
        <f>IF(ISNUMBER(Respuestas!AU7),Respuestas!AU7,"")</f>
        <v>1</v>
      </c>
      <c r="E10" s="30">
        <f t="shared" si="0"/>
        <v>12</v>
      </c>
      <c r="F10" s="32">
        <f t="shared" si="3"/>
        <v>-11</v>
      </c>
      <c r="G10" s="23">
        <f t="shared" si="1"/>
        <v>8.3333333333333329E-2</v>
      </c>
      <c r="H10" s="23" t="str">
        <f t="shared" si="2"/>
        <v>Incumple</v>
      </c>
      <c r="I10" s="6">
        <f>IF(ISNUMBER(Respuestas!O7),Respuestas!O7,"")</f>
        <v>1208</v>
      </c>
      <c r="J10" s="6">
        <f>IF(ISNUMBER(Respuestas!AQ7),Respuestas!AQ7,"")</f>
        <v>0</v>
      </c>
    </row>
    <row r="11" spans="1:10" ht="26" x14ac:dyDescent="0.2">
      <c r="A11" s="7" t="str">
        <f>Respuestas!A8</f>
        <v>9</v>
      </c>
      <c r="B11" s="2" t="str">
        <f>Respuestas!B8</f>
        <v>9 COMFAMILIAR Cartagena y Bolívar</v>
      </c>
      <c r="C11" s="8">
        <f>IF(ISNUMBER(Respuestas!AT8),Respuestas!AT8,"")</f>
        <v>3</v>
      </c>
      <c r="D11" s="8">
        <f>IF(ISNUMBER(Respuestas!AU8),Respuestas!AU8,"")</f>
        <v>3</v>
      </c>
      <c r="E11" s="30">
        <f t="shared" si="0"/>
        <v>0</v>
      </c>
      <c r="F11" s="32">
        <f t="shared" si="3"/>
        <v>3</v>
      </c>
      <c r="G11" s="23" t="str">
        <f t="shared" si="1"/>
        <v/>
      </c>
      <c r="H11" s="23" t="str">
        <f t="shared" si="2"/>
        <v>No obligada (planta &lt;100)</v>
      </c>
      <c r="I11" s="8" t="str">
        <f>IF(ISNUMBER(Respuestas!O8),Respuestas!O8,"")</f>
        <v/>
      </c>
      <c r="J11" s="8" t="str">
        <f>IF(ISNUMBER(Respuestas!AQ8),Respuestas!AQ8,"")</f>
        <v/>
      </c>
    </row>
    <row r="12" spans="1:10" x14ac:dyDescent="0.2">
      <c r="A12" s="4" t="str">
        <f>Respuestas!A9</f>
        <v>10</v>
      </c>
      <c r="B12" s="5" t="str">
        <f>Respuestas!B9</f>
        <v>10 COMFABOY </v>
      </c>
      <c r="C12" s="6">
        <f>IF(ISNUMBER(Respuestas!AT9),Respuestas!AT9,"")</f>
        <v>4</v>
      </c>
      <c r="D12" s="6">
        <f>IF(ISNUMBER(Respuestas!AU9),Respuestas!AU9,"")</f>
        <v>3</v>
      </c>
      <c r="E12" s="30">
        <f t="shared" si="0"/>
        <v>0</v>
      </c>
      <c r="F12" s="32">
        <f t="shared" si="3"/>
        <v>3</v>
      </c>
      <c r="G12" s="23" t="str">
        <f t="shared" si="1"/>
        <v/>
      </c>
      <c r="H12" s="23" t="str">
        <f t="shared" si="2"/>
        <v>No obligada (planta &lt;100)</v>
      </c>
      <c r="I12" s="6" t="str">
        <f>IF(ISNUMBER(Respuestas!O9),Respuestas!O9,"")</f>
        <v/>
      </c>
      <c r="J12" s="6" t="str">
        <f>IF(ISNUMBER(Respuestas!AQ9),Respuestas!AQ9,"")</f>
        <v/>
      </c>
    </row>
    <row r="13" spans="1:10" x14ac:dyDescent="0.2">
      <c r="A13" s="7" t="str">
        <f>Respuestas!A10</f>
        <v>11</v>
      </c>
      <c r="B13" s="2" t="str">
        <f>Respuestas!B10</f>
        <v>11 CONFA</v>
      </c>
      <c r="C13" s="8">
        <f>IF(ISNUMBER(Respuestas!AT10),Respuestas!AT10,"")</f>
        <v>1216</v>
      </c>
      <c r="D13" s="8">
        <f>IF(ISNUMBER(Respuestas!AU10),Respuestas!AU10,"")</f>
        <v>5</v>
      </c>
      <c r="E13" s="30">
        <f t="shared" si="0"/>
        <v>17</v>
      </c>
      <c r="F13" s="32">
        <f t="shared" si="3"/>
        <v>-12</v>
      </c>
      <c r="G13" s="23">
        <f t="shared" si="1"/>
        <v>0.29411764705882354</v>
      </c>
      <c r="H13" s="23" t="str">
        <f t="shared" si="2"/>
        <v>Incumple</v>
      </c>
      <c r="I13" s="8">
        <f>IF(ISNUMBER(Respuestas!O10),Respuestas!O10,"")</f>
        <v>1252</v>
      </c>
      <c r="J13" s="8">
        <f>IF(ISNUMBER(Respuestas!AQ10),Respuestas!AQ10,"")</f>
        <v>1252</v>
      </c>
    </row>
    <row r="14" spans="1:10" x14ac:dyDescent="0.2">
      <c r="A14" s="4" t="str">
        <f>Respuestas!A11</f>
        <v>13</v>
      </c>
      <c r="B14" s="5">
        <f>Respuestas!B11</f>
        <v>0</v>
      </c>
      <c r="C14" s="6" t="str">
        <f>IF(ISNUMBER(Respuestas!AT11),Respuestas!AT11,"")</f>
        <v/>
      </c>
      <c r="D14" s="6" t="str">
        <f>IF(ISNUMBER(Respuestas!AU11),Respuestas!AU11,"")</f>
        <v/>
      </c>
      <c r="E14" s="30" t="str">
        <f t="shared" si="0"/>
        <v/>
      </c>
      <c r="F14" s="32" t="str">
        <f t="shared" si="3"/>
        <v/>
      </c>
      <c r="G14" s="23" t="str">
        <f t="shared" si="1"/>
        <v/>
      </c>
      <c r="H14" s="23" t="str">
        <f t="shared" si="2"/>
        <v/>
      </c>
      <c r="I14" s="6" t="str">
        <f>IF(ISNUMBER(Respuestas!O11),Respuestas!O11,"")</f>
        <v/>
      </c>
      <c r="J14" s="6" t="str">
        <f>IF(ISNUMBER(Respuestas!AQ11),Respuestas!AQ11,"")</f>
        <v/>
      </c>
    </row>
    <row r="15" spans="1:10" x14ac:dyDescent="0.2">
      <c r="A15" s="7" t="str">
        <f>Respuestas!A12</f>
        <v>14</v>
      </c>
      <c r="B15" s="2" t="str">
        <f>Respuestas!B12</f>
        <v>14 COMFACAUCA  </v>
      </c>
      <c r="C15" s="8">
        <f>IF(ISNUMBER(Respuestas!AT12),Respuestas!AT12,"")</f>
        <v>792</v>
      </c>
      <c r="D15" s="8">
        <f>IF(ISNUMBER(Respuestas!AU12),Respuestas!AU12,"")</f>
        <v>3</v>
      </c>
      <c r="E15" s="30">
        <f t="shared" si="0"/>
        <v>12</v>
      </c>
      <c r="F15" s="32">
        <f t="shared" si="3"/>
        <v>-9</v>
      </c>
      <c r="G15" s="23">
        <f t="shared" si="1"/>
        <v>0.25</v>
      </c>
      <c r="H15" s="23" t="str">
        <f t="shared" si="2"/>
        <v>Incumple</v>
      </c>
      <c r="I15" s="8" t="str">
        <f>IF(ISNUMBER(Respuestas!O12),Respuestas!O12,"")</f>
        <v/>
      </c>
      <c r="J15" s="8">
        <f>IF(ISNUMBER(Respuestas!AQ12),Respuestas!AQ12,"")</f>
        <v>792</v>
      </c>
    </row>
    <row r="16" spans="1:10" x14ac:dyDescent="0.2">
      <c r="A16" s="4" t="str">
        <f>Respuestas!A13</f>
        <v>15</v>
      </c>
      <c r="B16" s="5" t="str">
        <f>Respuestas!B13</f>
        <v>15 COMFACESAR </v>
      </c>
      <c r="C16" s="6">
        <f>IF(ISNUMBER(Respuestas!AT13),Respuestas!AT13,"")</f>
        <v>853</v>
      </c>
      <c r="D16" s="6">
        <f>IF(ISNUMBER(Respuestas!AU13),Respuestas!AU13,"")</f>
        <v>6</v>
      </c>
      <c r="E16" s="30">
        <f t="shared" si="0"/>
        <v>13</v>
      </c>
      <c r="F16" s="32">
        <f t="shared" si="3"/>
        <v>-7</v>
      </c>
      <c r="G16" s="23">
        <f t="shared" si="1"/>
        <v>0.46153846153846156</v>
      </c>
      <c r="H16" s="23" t="str">
        <f t="shared" si="2"/>
        <v>Incumple</v>
      </c>
      <c r="I16" s="6" t="str">
        <f>IF(ISNUMBER(Respuestas!O13),Respuestas!O13,"")</f>
        <v/>
      </c>
      <c r="J16" s="6" t="str">
        <f>IF(ISNUMBER(Respuestas!AQ13),Respuestas!AQ13,"")</f>
        <v/>
      </c>
    </row>
    <row r="17" spans="1:10" x14ac:dyDescent="0.2">
      <c r="A17" s="7" t="str">
        <f>Respuestas!A14</f>
        <v>16</v>
      </c>
      <c r="B17" s="2" t="str">
        <f>Respuestas!B14</f>
        <v>16 COMFACOR </v>
      </c>
      <c r="C17" s="8">
        <f>IF(ISNUMBER(Respuestas!AT14),Respuestas!AT14,"")</f>
        <v>460</v>
      </c>
      <c r="D17" s="8" t="str">
        <f>IF(ISNUMBER(Respuestas!AU14),Respuestas!AU14,"")</f>
        <v/>
      </c>
      <c r="E17" s="30">
        <f t="shared" si="0"/>
        <v>8</v>
      </c>
      <c r="F17" s="32" t="str">
        <f t="shared" si="3"/>
        <v/>
      </c>
      <c r="G17" s="23" t="str">
        <f t="shared" si="1"/>
        <v/>
      </c>
      <c r="H17" s="23" t="str">
        <f t="shared" si="2"/>
        <v>Sin dato 10.3</v>
      </c>
      <c r="I17" s="8" t="str">
        <f>IF(ISNUMBER(Respuestas!O14),Respuestas!O14,"")</f>
        <v/>
      </c>
      <c r="J17" s="8" t="str">
        <f>IF(ISNUMBER(Respuestas!AQ14),Respuestas!AQ14,"")</f>
        <v/>
      </c>
    </row>
    <row r="18" spans="1:10" x14ac:dyDescent="0.2">
      <c r="A18" s="4" t="str">
        <f>Respuestas!A15</f>
        <v>21</v>
      </c>
      <c r="B18" s="5" t="str">
        <f>Respuestas!B15</f>
        <v>21 CAFAM</v>
      </c>
      <c r="C18" s="6">
        <f>IF(ISNUMBER(Respuestas!AT15),Respuestas!AT15,"")</f>
        <v>10025</v>
      </c>
      <c r="D18" s="6">
        <f>IF(ISNUMBER(Respuestas!AU15),Respuestas!AU15,"")</f>
        <v>14</v>
      </c>
      <c r="E18" s="30">
        <f t="shared" si="0"/>
        <v>105</v>
      </c>
      <c r="F18" s="32">
        <f t="shared" si="3"/>
        <v>-91</v>
      </c>
      <c r="G18" s="23">
        <f t="shared" si="1"/>
        <v>0.13333333333333333</v>
      </c>
      <c r="H18" s="23" t="str">
        <f t="shared" si="2"/>
        <v>Incumple</v>
      </c>
      <c r="I18" s="6">
        <f>IF(ISNUMBER(Respuestas!O15),Respuestas!O15,"")</f>
        <v>7324</v>
      </c>
      <c r="J18" s="6">
        <f>IF(ISNUMBER(Respuestas!AQ15),Respuestas!AQ15,"")</f>
        <v>500</v>
      </c>
    </row>
    <row r="19" spans="1:10" x14ac:dyDescent="0.2">
      <c r="A19" s="7" t="str">
        <f>Respuestas!A16</f>
        <v>22</v>
      </c>
      <c r="B19" s="2" t="str">
        <f>Respuestas!B16</f>
        <v>22 COLSUBSIDIO</v>
      </c>
      <c r="C19" s="8">
        <f>IF(ISNUMBER(Respuestas!AT16),Respuestas!AT16,"")</f>
        <v>9117</v>
      </c>
      <c r="D19" s="8">
        <f>IF(ISNUMBER(Respuestas!AU16),Respuestas!AU16,"")</f>
        <v>41</v>
      </c>
      <c r="E19" s="30">
        <f t="shared" si="0"/>
        <v>96</v>
      </c>
      <c r="F19" s="32">
        <f t="shared" si="3"/>
        <v>-55</v>
      </c>
      <c r="G19" s="23">
        <f t="shared" si="1"/>
        <v>0.42708333333333331</v>
      </c>
      <c r="H19" s="23" t="str">
        <f t="shared" si="2"/>
        <v>Incumple</v>
      </c>
      <c r="I19" s="8" t="str">
        <f>IF(ISNUMBER(Respuestas!O16),Respuestas!O16,"")</f>
        <v/>
      </c>
      <c r="J19" s="8">
        <f>IF(ISNUMBER(Respuestas!AQ16),Respuestas!AQ16,"")</f>
        <v>1344</v>
      </c>
    </row>
    <row r="20" spans="1:10" x14ac:dyDescent="0.2">
      <c r="A20" s="4" t="str">
        <f>Respuestas!A17</f>
        <v>24</v>
      </c>
      <c r="B20" s="5" t="str">
        <f>Respuestas!B17</f>
        <v>24 COMPENSAR</v>
      </c>
      <c r="C20" s="6" t="str">
        <f>IF(ISNUMBER(Respuestas!AT17),Respuestas!AT17,"")</f>
        <v/>
      </c>
      <c r="D20" s="6">
        <f>IF(ISNUMBER(Respuestas!AU17),Respuestas!AU17,"")</f>
        <v>55</v>
      </c>
      <c r="E20" s="30" t="str">
        <f t="shared" si="0"/>
        <v/>
      </c>
      <c r="F20" s="32" t="str">
        <f t="shared" si="3"/>
        <v/>
      </c>
      <c r="G20" s="23" t="str">
        <f t="shared" si="1"/>
        <v/>
      </c>
      <c r="H20" s="23" t="str">
        <f t="shared" si="2"/>
        <v/>
      </c>
      <c r="I20" s="6">
        <f>IF(ISNUMBER(Respuestas!O17),Respuestas!O17,"")</f>
        <v>13690</v>
      </c>
      <c r="J20" s="6">
        <f>IF(ISNUMBER(Respuestas!AQ17),Respuestas!AQ17,"")</f>
        <v>0</v>
      </c>
    </row>
    <row r="21" spans="1:10" x14ac:dyDescent="0.2">
      <c r="A21" s="7" t="str">
        <f>Respuestas!A18</f>
        <v>26</v>
      </c>
      <c r="B21" s="2" t="str">
        <f>Respuestas!B18</f>
        <v>26 COMFACUNDI </v>
      </c>
      <c r="C21" s="8">
        <f>IF(ISNUMBER(Respuestas!AT18),Respuestas!AT18,"")</f>
        <v>196</v>
      </c>
      <c r="D21" s="8" t="str">
        <f>IF(ISNUMBER(Respuestas!AU18),Respuestas!AU18,"")</f>
        <v/>
      </c>
      <c r="E21" s="30">
        <f t="shared" si="0"/>
        <v>2</v>
      </c>
      <c r="F21" s="32" t="str">
        <f t="shared" si="3"/>
        <v/>
      </c>
      <c r="G21" s="23" t="str">
        <f t="shared" si="1"/>
        <v/>
      </c>
      <c r="H21" s="23" t="str">
        <f t="shared" si="2"/>
        <v>Sin dato 10.3</v>
      </c>
      <c r="I21" s="8">
        <f>IF(ISNUMBER(Respuestas!O18),Respuestas!O18,"")</f>
        <v>190</v>
      </c>
      <c r="J21" s="8">
        <f>IF(ISNUMBER(Respuestas!AQ18),Respuestas!AQ18,"")</f>
        <v>196</v>
      </c>
    </row>
    <row r="22" spans="1:10" x14ac:dyDescent="0.2">
      <c r="A22" s="4" t="str">
        <f>Respuestas!A19</f>
        <v>29</v>
      </c>
      <c r="B22" s="5">
        <f>Respuestas!B19</f>
        <v>0</v>
      </c>
      <c r="C22" s="6" t="str">
        <f>IF(ISNUMBER(Respuestas!AT19),Respuestas!AT19,"")</f>
        <v/>
      </c>
      <c r="D22" s="6" t="str">
        <f>IF(ISNUMBER(Respuestas!AU19),Respuestas!AU19,"")</f>
        <v/>
      </c>
      <c r="E22" s="30" t="str">
        <f t="shared" si="0"/>
        <v/>
      </c>
      <c r="F22" s="32" t="str">
        <f t="shared" si="3"/>
        <v/>
      </c>
      <c r="G22" s="23" t="str">
        <f t="shared" si="1"/>
        <v/>
      </c>
      <c r="H22" s="23" t="str">
        <f t="shared" si="2"/>
        <v/>
      </c>
      <c r="I22" s="6" t="str">
        <f>IF(ISNUMBER(Respuestas!O19),Respuestas!O19,"")</f>
        <v/>
      </c>
      <c r="J22" s="6" t="str">
        <f>IF(ISNUMBER(Respuestas!AQ19),Respuestas!AQ19,"")</f>
        <v/>
      </c>
    </row>
    <row r="23" spans="1:10" x14ac:dyDescent="0.2">
      <c r="A23" s="7" t="str">
        <f>Respuestas!A20</f>
        <v>30</v>
      </c>
      <c r="B23" s="2" t="str">
        <f>Respuestas!B20</f>
        <v>30 COMFAGUAJIRA</v>
      </c>
      <c r="C23" s="8">
        <f>IF(ISNUMBER(Respuestas!AT20),Respuestas!AT20,"")</f>
        <v>390</v>
      </c>
      <c r="D23" s="8">
        <f>IF(ISNUMBER(Respuestas!AU20),Respuestas!AU20,"")</f>
        <v>5</v>
      </c>
      <c r="E23" s="30">
        <f t="shared" si="0"/>
        <v>6</v>
      </c>
      <c r="F23" s="32">
        <f t="shared" si="3"/>
        <v>-1</v>
      </c>
      <c r="G23" s="23">
        <f t="shared" si="1"/>
        <v>0.83333333333333337</v>
      </c>
      <c r="H23" s="23" t="str">
        <f t="shared" si="2"/>
        <v>Incumple</v>
      </c>
      <c r="I23" s="8" t="str">
        <f>IF(ISNUMBER(Respuestas!O20),Respuestas!O20,"")</f>
        <v/>
      </c>
      <c r="J23" s="8" t="str">
        <f>IF(ISNUMBER(Respuestas!AQ20),Respuestas!AQ20,"")</f>
        <v/>
      </c>
    </row>
    <row r="24" spans="1:10" x14ac:dyDescent="0.2">
      <c r="A24" s="4" t="str">
        <f>Respuestas!A21</f>
        <v>32</v>
      </c>
      <c r="B24" s="5" t="str">
        <f>Respuestas!B21</f>
        <v>32 COMFAMILIAR </v>
      </c>
      <c r="C24" s="6">
        <f>IF(ISNUMBER(Respuestas!AT21),Respuestas!AT21,"")</f>
        <v>706</v>
      </c>
      <c r="D24" s="6">
        <f>IF(ISNUMBER(Respuestas!AU21),Respuestas!AU21,"")</f>
        <v>6</v>
      </c>
      <c r="E24" s="30">
        <f t="shared" si="0"/>
        <v>12</v>
      </c>
      <c r="F24" s="32">
        <f t="shared" si="3"/>
        <v>-6</v>
      </c>
      <c r="G24" s="23">
        <f t="shared" si="1"/>
        <v>0.5</v>
      </c>
      <c r="H24" s="23" t="str">
        <f t="shared" si="2"/>
        <v>Incumple</v>
      </c>
      <c r="I24" s="6" t="str">
        <f>IF(ISNUMBER(Respuestas!O21),Respuestas!O21,"")</f>
        <v/>
      </c>
      <c r="J24" s="6" t="str">
        <f>IF(ISNUMBER(Respuestas!AQ21),Respuestas!AQ21,"")</f>
        <v/>
      </c>
    </row>
    <row r="25" spans="1:10" x14ac:dyDescent="0.2">
      <c r="A25" s="7" t="str">
        <f>Respuestas!A22</f>
        <v>33</v>
      </c>
      <c r="B25" s="2" t="str">
        <f>Respuestas!B22</f>
        <v>33 CAJAMAG</v>
      </c>
      <c r="C25" s="8">
        <f>IF(ISNUMBER(Respuestas!AT22),Respuestas!AT22,"")</f>
        <v>303</v>
      </c>
      <c r="D25" s="8">
        <f>IF(ISNUMBER(Respuestas!AU22),Respuestas!AU22,"")</f>
        <v>6</v>
      </c>
      <c r="E25" s="30">
        <f t="shared" si="0"/>
        <v>6</v>
      </c>
      <c r="F25" s="32">
        <f t="shared" si="3"/>
        <v>0</v>
      </c>
      <c r="G25" s="23">
        <f t="shared" si="1"/>
        <v>1</v>
      </c>
      <c r="H25" s="23" t="str">
        <f t="shared" si="2"/>
        <v>Cumple</v>
      </c>
      <c r="I25" s="8" t="str">
        <f>IF(ISNUMBER(Respuestas!O22),Respuestas!O22,"")</f>
        <v/>
      </c>
      <c r="J25" s="8" t="str">
        <f>IF(ISNUMBER(Respuestas!AQ22),Respuestas!AQ22,"")</f>
        <v/>
      </c>
    </row>
    <row r="26" spans="1:10" x14ac:dyDescent="0.2">
      <c r="A26" s="4" t="str">
        <f>Respuestas!A23</f>
        <v>34</v>
      </c>
      <c r="B26" s="5" t="str">
        <f>Respuestas!B23</f>
        <v>34 COFREM</v>
      </c>
      <c r="C26" s="6">
        <f>IF(ISNUMBER(Respuestas!AT23),Respuestas!AT23,"")</f>
        <v>800</v>
      </c>
      <c r="D26" s="6">
        <f>IF(ISNUMBER(Respuestas!AU23),Respuestas!AU23,"")</f>
        <v>3</v>
      </c>
      <c r="E26" s="30">
        <f t="shared" si="0"/>
        <v>13</v>
      </c>
      <c r="F26" s="32">
        <f t="shared" si="3"/>
        <v>-10</v>
      </c>
      <c r="G26" s="23">
        <f t="shared" si="1"/>
        <v>0.23076923076923078</v>
      </c>
      <c r="H26" s="23" t="str">
        <f t="shared" si="2"/>
        <v>Incumple</v>
      </c>
      <c r="I26" s="6">
        <f>IF(ISNUMBER(Respuestas!O23),Respuestas!O23,"")</f>
        <v>1032</v>
      </c>
      <c r="J26" s="6" t="str">
        <f>IF(ISNUMBER(Respuestas!AQ23),Respuestas!AQ23,"")</f>
        <v/>
      </c>
    </row>
    <row r="27" spans="1:10" x14ac:dyDescent="0.2">
      <c r="A27" s="7" t="str">
        <f>Respuestas!A24</f>
        <v>35</v>
      </c>
      <c r="B27" s="2" t="str">
        <f>Respuestas!B24</f>
        <v>35 COMFAMILIAR NARIÑO</v>
      </c>
      <c r="C27" s="8">
        <f>IF(ISNUMBER(Respuestas!AT24),Respuestas!AT24,"")</f>
        <v>770</v>
      </c>
      <c r="D27" s="8">
        <f>IF(ISNUMBER(Respuestas!AU24),Respuestas!AU24,"")</f>
        <v>5</v>
      </c>
      <c r="E27" s="30">
        <f t="shared" si="0"/>
        <v>12</v>
      </c>
      <c r="F27" s="32">
        <f t="shared" si="3"/>
        <v>-7</v>
      </c>
      <c r="G27" s="23">
        <f t="shared" si="1"/>
        <v>0.41666666666666669</v>
      </c>
      <c r="H27" s="23" t="str">
        <f t="shared" si="2"/>
        <v>Incumple</v>
      </c>
      <c r="I27" s="8">
        <f>IF(ISNUMBER(Respuestas!O24),Respuestas!O24,"")</f>
        <v>770</v>
      </c>
      <c r="J27" s="8" t="str">
        <f>IF(ISNUMBER(Respuestas!AQ24),Respuestas!AQ24,"")</f>
        <v/>
      </c>
    </row>
    <row r="28" spans="1:10" x14ac:dyDescent="0.2">
      <c r="A28" s="4" t="str">
        <f>Respuestas!A25</f>
        <v>36</v>
      </c>
      <c r="B28" s="5" t="str">
        <f>Respuestas!B25</f>
        <v>36 COMFAORIENTE</v>
      </c>
      <c r="C28" s="6">
        <f>IF(ISNUMBER(Respuestas!AT25),Respuestas!AT25,"")</f>
        <v>666</v>
      </c>
      <c r="D28" s="6">
        <f>IF(ISNUMBER(Respuestas!AU25),Respuestas!AU25,"")</f>
        <v>0</v>
      </c>
      <c r="E28" s="30">
        <f t="shared" si="0"/>
        <v>11</v>
      </c>
      <c r="F28" s="32">
        <f t="shared" si="3"/>
        <v>-11</v>
      </c>
      <c r="G28" s="23">
        <f t="shared" si="1"/>
        <v>0</v>
      </c>
      <c r="H28" s="23" t="str">
        <f t="shared" si="2"/>
        <v>Incumple</v>
      </c>
      <c r="I28" s="6" t="str">
        <f>IF(ISNUMBER(Respuestas!O25),Respuestas!O25,"")</f>
        <v/>
      </c>
      <c r="J28" s="6" t="str">
        <f>IF(ISNUMBER(Respuestas!AQ25),Respuestas!AQ25,"")</f>
        <v/>
      </c>
    </row>
    <row r="29" spans="1:10" x14ac:dyDescent="0.2">
      <c r="A29" s="7" t="str">
        <f>Respuestas!A26</f>
        <v>37</v>
      </c>
      <c r="B29" s="2" t="str">
        <f>Respuestas!B26</f>
        <v>37 COMFANORTE </v>
      </c>
      <c r="C29" s="8">
        <f>IF(ISNUMBER(Respuestas!AT26),Respuestas!AT26,"")</f>
        <v>539</v>
      </c>
      <c r="D29" s="8">
        <f>IF(ISNUMBER(Respuestas!AU26),Respuestas!AU26,"")</f>
        <v>1</v>
      </c>
      <c r="E29" s="30">
        <f t="shared" si="0"/>
        <v>10</v>
      </c>
      <c r="F29" s="32">
        <f t="shared" si="3"/>
        <v>-9</v>
      </c>
      <c r="G29" s="23">
        <f t="shared" si="1"/>
        <v>0.1</v>
      </c>
      <c r="H29" s="23" t="str">
        <f t="shared" si="2"/>
        <v>Incumple</v>
      </c>
      <c r="I29" s="8" t="str">
        <f>IF(ISNUMBER(Respuestas!O26),Respuestas!O26,"")</f>
        <v/>
      </c>
      <c r="J29" s="8" t="str">
        <f>IF(ISNUMBER(Respuestas!AQ26),Respuestas!AQ26,"")</f>
        <v/>
      </c>
    </row>
    <row r="30" spans="1:10" x14ac:dyDescent="0.2">
      <c r="A30" s="4" t="str">
        <f>Respuestas!A27</f>
        <v>38</v>
      </c>
      <c r="B30" s="5" t="str">
        <f>Respuestas!B27</f>
        <v>38 CAFABA </v>
      </c>
      <c r="C30" s="6">
        <f>IF(ISNUMBER(Respuestas!AT27),Respuestas!AT27,"")</f>
        <v>96</v>
      </c>
      <c r="D30" s="6">
        <f>IF(ISNUMBER(Respuestas!AU27),Respuestas!AU27,"")</f>
        <v>1</v>
      </c>
      <c r="E30" s="30">
        <f t="shared" si="0"/>
        <v>0</v>
      </c>
      <c r="F30" s="32">
        <f t="shared" si="3"/>
        <v>1</v>
      </c>
      <c r="G30" s="23" t="str">
        <f t="shared" si="1"/>
        <v/>
      </c>
      <c r="H30" s="23" t="str">
        <f t="shared" si="2"/>
        <v>No obligada (planta &lt;100)</v>
      </c>
      <c r="I30" s="6">
        <f>IF(ISNUMBER(Respuestas!O27),Respuestas!O27,"")</f>
        <v>96</v>
      </c>
      <c r="J30" s="6" t="str">
        <f>IF(ISNUMBER(Respuestas!AQ27),Respuestas!AQ27,"")</f>
        <v/>
      </c>
    </row>
    <row r="31" spans="1:10" x14ac:dyDescent="0.2">
      <c r="A31" s="7" t="str">
        <f>Respuestas!A28</f>
        <v>39</v>
      </c>
      <c r="B31" s="2" t="str">
        <f>Respuestas!B28</f>
        <v>39 CAJASAN </v>
      </c>
      <c r="C31" s="8">
        <f>IF(ISNUMBER(Respuestas!AT28),Respuestas!AT28,"")</f>
        <v>740</v>
      </c>
      <c r="D31" s="8">
        <f>IF(ISNUMBER(Respuestas!AU28),Respuestas!AU28,"")</f>
        <v>5</v>
      </c>
      <c r="E31" s="30">
        <f t="shared" si="0"/>
        <v>12</v>
      </c>
      <c r="F31" s="32">
        <f t="shared" si="3"/>
        <v>-7</v>
      </c>
      <c r="G31" s="23">
        <f t="shared" si="1"/>
        <v>0.41666666666666669</v>
      </c>
      <c r="H31" s="23" t="str">
        <f t="shared" si="2"/>
        <v>Incumple</v>
      </c>
      <c r="I31" s="8" t="str">
        <f>IF(ISNUMBER(Respuestas!O28),Respuestas!O28,"")</f>
        <v/>
      </c>
      <c r="J31" s="8">
        <f>IF(ISNUMBER(Respuestas!AQ28),Respuestas!AQ28,"")</f>
        <v>87</v>
      </c>
    </row>
    <row r="32" spans="1:10" x14ac:dyDescent="0.2">
      <c r="A32" s="4" t="str">
        <f>Respuestas!A29</f>
        <v>40</v>
      </c>
      <c r="B32" s="5" t="str">
        <f>Respuestas!B29</f>
        <v>40 COMFENALCO SANTANDER</v>
      </c>
      <c r="C32" s="6">
        <f>IF(ISNUMBER(Respuestas!AT29),Respuestas!AT29,"")</f>
        <v>928</v>
      </c>
      <c r="D32" s="6">
        <f>IF(ISNUMBER(Respuestas!AU29),Respuestas!AU29,"")</f>
        <v>4</v>
      </c>
      <c r="E32" s="30">
        <f t="shared" si="0"/>
        <v>14</v>
      </c>
      <c r="F32" s="32">
        <f t="shared" si="3"/>
        <v>-10</v>
      </c>
      <c r="G32" s="23">
        <f t="shared" si="1"/>
        <v>0.2857142857142857</v>
      </c>
      <c r="H32" s="23" t="str">
        <f t="shared" si="2"/>
        <v>Incumple</v>
      </c>
      <c r="I32" s="6">
        <f>IF(ISNUMBER(Respuestas!O29),Respuestas!O29,"")</f>
        <v>2853</v>
      </c>
      <c r="J32" s="6">
        <f>IF(ISNUMBER(Respuestas!AQ29),Respuestas!AQ29,"")</f>
        <v>928</v>
      </c>
    </row>
    <row r="33" spans="1:10" x14ac:dyDescent="0.2">
      <c r="A33" s="7" t="str">
        <f>Respuestas!A30</f>
        <v>41</v>
      </c>
      <c r="B33" s="2" t="str">
        <f>Respuestas!B30</f>
        <v>41 COMFASUCRE</v>
      </c>
      <c r="C33" s="8">
        <f>IF(ISNUMBER(Respuestas!AT30),Respuestas!AT30,"")</f>
        <v>321</v>
      </c>
      <c r="D33" s="8" t="str">
        <f>IF(ISNUMBER(Respuestas!AU30),Respuestas!AU30,"")</f>
        <v/>
      </c>
      <c r="E33" s="30">
        <f t="shared" si="0"/>
        <v>6</v>
      </c>
      <c r="F33" s="32" t="str">
        <f t="shared" si="3"/>
        <v/>
      </c>
      <c r="G33" s="23" t="str">
        <f t="shared" si="1"/>
        <v/>
      </c>
      <c r="H33" s="23" t="str">
        <f t="shared" si="2"/>
        <v>Sin dato 10.3</v>
      </c>
      <c r="I33" s="8" t="str">
        <f>IF(ISNUMBER(Respuestas!O30),Respuestas!O30,"")</f>
        <v/>
      </c>
      <c r="J33" s="8">
        <f>IF(ISNUMBER(Respuestas!AQ30),Respuestas!AQ30,"")</f>
        <v>31</v>
      </c>
    </row>
    <row r="34" spans="1:10" x14ac:dyDescent="0.2">
      <c r="A34" s="4" t="str">
        <f>Respuestas!A31</f>
        <v>43</v>
      </c>
      <c r="B34" s="5" t="str">
        <f>Respuestas!B31</f>
        <v>43 COMFENALCO QUINDÍO</v>
      </c>
      <c r="C34" s="6">
        <f>IF(ISNUMBER(Respuestas!AT31),Respuestas!AT31,"")</f>
        <v>757</v>
      </c>
      <c r="D34" s="6">
        <f>IF(ISNUMBER(Respuestas!AU31),Respuestas!AU31,"")</f>
        <v>3</v>
      </c>
      <c r="E34" s="30">
        <f t="shared" si="0"/>
        <v>12</v>
      </c>
      <c r="F34" s="32">
        <f t="shared" si="3"/>
        <v>-9</v>
      </c>
      <c r="G34" s="23">
        <f t="shared" si="1"/>
        <v>0.25</v>
      </c>
      <c r="H34" s="23" t="str">
        <f t="shared" si="2"/>
        <v>Incumple</v>
      </c>
      <c r="I34" s="6" t="str">
        <f>IF(ISNUMBER(Respuestas!O31),Respuestas!O31,"")</f>
        <v/>
      </c>
      <c r="J34" s="6" t="str">
        <f>IF(ISNUMBER(Respuestas!AQ31),Respuestas!AQ31,"")</f>
        <v/>
      </c>
    </row>
    <row r="35" spans="1:10" x14ac:dyDescent="0.2">
      <c r="A35" s="7" t="str">
        <f>Respuestas!A32</f>
        <v>44</v>
      </c>
      <c r="B35" s="2" t="str">
        <f>Respuestas!B32</f>
        <v>44 COMFAMILIAR RISARALDA</v>
      </c>
      <c r="C35" s="8">
        <f>IF(ISNUMBER(Respuestas!AT32),Respuestas!AT32,"")</f>
        <v>31</v>
      </c>
      <c r="D35" s="8">
        <f>IF(ISNUMBER(Respuestas!AU32),Respuestas!AU32,"")</f>
        <v>18</v>
      </c>
      <c r="E35" s="30">
        <f t="shared" si="0"/>
        <v>0</v>
      </c>
      <c r="F35" s="32">
        <f t="shared" si="3"/>
        <v>18</v>
      </c>
      <c r="G35" s="23" t="str">
        <f t="shared" si="1"/>
        <v/>
      </c>
      <c r="H35" s="23" t="str">
        <f t="shared" si="2"/>
        <v>No obligada (planta &lt;100)</v>
      </c>
      <c r="I35" s="8">
        <f>IF(ISNUMBER(Respuestas!O32),Respuestas!O32,"")</f>
        <v>2401</v>
      </c>
      <c r="J35" s="8" t="str">
        <f>IF(ISNUMBER(Respuestas!AQ32),Respuestas!AQ32,"")</f>
        <v/>
      </c>
    </row>
    <row r="36" spans="1:10" x14ac:dyDescent="0.2">
      <c r="A36" s="4" t="str">
        <f>Respuestas!A33</f>
        <v>46</v>
      </c>
      <c r="B36" s="5" t="str">
        <f>Respuestas!B33</f>
        <v>46 CAFASUR</v>
      </c>
      <c r="C36" s="6">
        <f>IF(ISNUMBER(Respuestas!AT33),Respuestas!AT33,"")</f>
        <v>64</v>
      </c>
      <c r="D36" s="6">
        <f>IF(ISNUMBER(Respuestas!AU33),Respuestas!AU33,"")</f>
        <v>0</v>
      </c>
      <c r="E36" s="30">
        <f t="shared" si="0"/>
        <v>0</v>
      </c>
      <c r="F36" s="32">
        <f t="shared" si="3"/>
        <v>0</v>
      </c>
      <c r="G36" s="23" t="str">
        <f t="shared" si="1"/>
        <v/>
      </c>
      <c r="H36" s="23" t="str">
        <f t="shared" si="2"/>
        <v>No obligada (planta &lt;100)</v>
      </c>
      <c r="I36" s="6">
        <f>IF(ISNUMBER(Respuestas!O33),Respuestas!O33,"")</f>
        <v>64</v>
      </c>
      <c r="J36" s="6">
        <f>IF(ISNUMBER(Respuestas!AQ33),Respuestas!AQ33,"")</f>
        <v>0</v>
      </c>
    </row>
    <row r="37" spans="1:10" x14ac:dyDescent="0.2">
      <c r="A37" s="7" t="str">
        <f>Respuestas!A34</f>
        <v>48</v>
      </c>
      <c r="B37" s="2" t="str">
        <f>Respuestas!B34</f>
        <v>48 COMFATOLIMA</v>
      </c>
      <c r="C37" s="8">
        <f>IF(ISNUMBER(Respuestas!AT34),Respuestas!AT34,"")</f>
        <v>173</v>
      </c>
      <c r="D37" s="8">
        <f>IF(ISNUMBER(Respuestas!AU34),Respuestas!AU34,"")</f>
        <v>2</v>
      </c>
      <c r="E37" s="30">
        <f t="shared" si="0"/>
        <v>2</v>
      </c>
      <c r="F37" s="32">
        <f t="shared" si="3"/>
        <v>0</v>
      </c>
      <c r="G37" s="23">
        <f t="shared" si="1"/>
        <v>1</v>
      </c>
      <c r="H37" s="23" t="str">
        <f t="shared" si="2"/>
        <v>Cumple</v>
      </c>
      <c r="I37" s="8">
        <f>IF(ISNUMBER(Respuestas!O34),Respuestas!O34,"")</f>
        <v>182</v>
      </c>
      <c r="J37" s="8">
        <f>IF(ISNUMBER(Respuestas!AQ34),Respuestas!AQ34,"")</f>
        <v>182</v>
      </c>
    </row>
    <row r="38" spans="1:10" x14ac:dyDescent="0.2">
      <c r="A38" s="4" t="str">
        <f>Respuestas!A35</f>
        <v>50</v>
      </c>
      <c r="B38" s="5" t="str">
        <f>Respuestas!B35</f>
        <v>50 COMFENALCO TOLIMA</v>
      </c>
      <c r="C38" s="6">
        <f>IF(ISNUMBER(Respuestas!AT35),Respuestas!AT35,"")</f>
        <v>777</v>
      </c>
      <c r="D38" s="6">
        <f>IF(ISNUMBER(Respuestas!AU35),Respuestas!AU35,"")</f>
        <v>5</v>
      </c>
      <c r="E38" s="30">
        <f t="shared" si="0"/>
        <v>12</v>
      </c>
      <c r="F38" s="32">
        <f t="shared" si="3"/>
        <v>-7</v>
      </c>
      <c r="G38" s="23">
        <f t="shared" si="1"/>
        <v>0.41666666666666669</v>
      </c>
      <c r="H38" s="23" t="str">
        <f t="shared" si="2"/>
        <v>Incumple</v>
      </c>
      <c r="I38" s="6">
        <f>IF(ISNUMBER(Respuestas!O35),Respuestas!O35,"")</f>
        <v>750</v>
      </c>
      <c r="J38" s="6" t="str">
        <f>IF(ISNUMBER(Respuestas!AQ35),Respuestas!AQ35,"")</f>
        <v/>
      </c>
    </row>
    <row r="39" spans="1:10" ht="26" x14ac:dyDescent="0.2">
      <c r="A39" s="7" t="str">
        <f>Respuestas!A36</f>
        <v>56</v>
      </c>
      <c r="B39" s="2" t="str">
        <f>Respuestas!B36</f>
        <v>56 COMFENALCO VALLE DELAGENTE</v>
      </c>
      <c r="C39" s="8" t="str">
        <f>IF(ISNUMBER(Respuestas!AT36),Respuestas!AT36,"")</f>
        <v/>
      </c>
      <c r="D39" s="8" t="str">
        <f>IF(ISNUMBER(Respuestas!AU36),Respuestas!AU36,"")</f>
        <v/>
      </c>
      <c r="E39" s="30" t="str">
        <f t="shared" si="0"/>
        <v/>
      </c>
      <c r="F39" s="32" t="str">
        <f t="shared" si="3"/>
        <v/>
      </c>
      <c r="G39" s="23" t="str">
        <f t="shared" si="1"/>
        <v/>
      </c>
      <c r="H39" s="23" t="str">
        <f t="shared" si="2"/>
        <v/>
      </c>
      <c r="I39" s="8">
        <f>IF(ISNUMBER(Respuestas!O36),Respuestas!O36,"")</f>
        <v>2362</v>
      </c>
      <c r="J39" s="8" t="str">
        <f>IF(ISNUMBER(Respuestas!AQ36),Respuestas!AQ36,"")</f>
        <v/>
      </c>
    </row>
    <row r="40" spans="1:10" x14ac:dyDescent="0.2">
      <c r="A40" s="4" t="str">
        <f>Respuestas!A37</f>
        <v>57</v>
      </c>
      <c r="B40" s="5" t="str">
        <f>Respuestas!B37</f>
        <v>57 COMFANDI</v>
      </c>
      <c r="C40" s="6" t="str">
        <f>IF(ISNUMBER(Respuestas!AT37),Respuestas!AT37,"")</f>
        <v/>
      </c>
      <c r="D40" s="6" t="str">
        <f>IF(ISNUMBER(Respuestas!AU37),Respuestas!AU37,"")</f>
        <v/>
      </c>
      <c r="E40" s="30" t="str">
        <f t="shared" si="0"/>
        <v/>
      </c>
      <c r="F40" s="32" t="str">
        <f t="shared" si="3"/>
        <v/>
      </c>
      <c r="G40" s="23" t="str">
        <f t="shared" si="1"/>
        <v/>
      </c>
      <c r="H40" s="23" t="str">
        <f t="shared" si="2"/>
        <v/>
      </c>
      <c r="I40" s="6">
        <f>IF(ISNUMBER(Respuestas!O37),Respuestas!O37,"")</f>
        <v>1706</v>
      </c>
      <c r="J40" s="6">
        <f>IF(ISNUMBER(Respuestas!AQ37),Respuestas!AQ37,"")</f>
        <v>3018</v>
      </c>
    </row>
    <row r="41" spans="1:10" x14ac:dyDescent="0.2">
      <c r="A41" s="7" t="str">
        <f>Respuestas!A38</f>
        <v>63</v>
      </c>
      <c r="B41" s="2" t="str">
        <f>Respuestas!B38</f>
        <v>63 COMFAMILIAR PUTUMAYO</v>
      </c>
      <c r="C41" s="8">
        <f>IF(ISNUMBER(Respuestas!AT38),Respuestas!AT38,"")</f>
        <v>181</v>
      </c>
      <c r="D41" s="8">
        <f>IF(ISNUMBER(Respuestas!AU38),Respuestas!AU38,"")</f>
        <v>1</v>
      </c>
      <c r="E41" s="30">
        <f t="shared" si="0"/>
        <v>2</v>
      </c>
      <c r="F41" s="32">
        <f t="shared" si="3"/>
        <v>-1</v>
      </c>
      <c r="G41" s="23">
        <f t="shared" si="1"/>
        <v>0.5</v>
      </c>
      <c r="H41" s="23" t="str">
        <f t="shared" si="2"/>
        <v>Incumple</v>
      </c>
      <c r="I41" s="8">
        <f>IF(ISNUMBER(Respuestas!O38),Respuestas!O38,"")</f>
        <v>181</v>
      </c>
      <c r="J41" s="8">
        <f>IF(ISNUMBER(Respuestas!AQ38),Respuestas!AQ38,"")</f>
        <v>0</v>
      </c>
    </row>
    <row r="42" spans="1:10" x14ac:dyDescent="0.2">
      <c r="A42" s="4" t="str">
        <f>Respuestas!A39</f>
        <v>64</v>
      </c>
      <c r="B42" s="5" t="str">
        <f>Respuestas!B39</f>
        <v>64 CAJASAI</v>
      </c>
      <c r="C42" s="6">
        <f>IF(ISNUMBER(Respuestas!AT39),Respuestas!AT39,"")</f>
        <v>156</v>
      </c>
      <c r="D42" s="6">
        <f>IF(ISNUMBER(Respuestas!AU39),Respuestas!AU39,"")</f>
        <v>1</v>
      </c>
      <c r="E42" s="30">
        <f t="shared" si="0"/>
        <v>2</v>
      </c>
      <c r="F42" s="32">
        <f t="shared" si="3"/>
        <v>-1</v>
      </c>
      <c r="G42" s="23">
        <f t="shared" si="1"/>
        <v>0.5</v>
      </c>
      <c r="H42" s="23" t="str">
        <f t="shared" si="2"/>
        <v>Incumple</v>
      </c>
      <c r="I42" s="6" t="str">
        <f>IF(ISNUMBER(Respuestas!O39),Respuestas!O39,"")</f>
        <v/>
      </c>
      <c r="J42" s="6">
        <f>IF(ISNUMBER(Respuestas!AQ39),Respuestas!AQ39,"")</f>
        <v>150</v>
      </c>
    </row>
    <row r="43" spans="1:10" x14ac:dyDescent="0.2">
      <c r="A43" s="7" t="str">
        <f>Respuestas!A40</f>
        <v>65</v>
      </c>
      <c r="B43" s="2" t="str">
        <f>Respuestas!B40</f>
        <v>65 CAFAMAZ</v>
      </c>
      <c r="C43" s="8">
        <f>IF(ISNUMBER(Respuestas!AT40),Respuestas!AT40,"")</f>
        <v>50</v>
      </c>
      <c r="D43" s="8">
        <f>IF(ISNUMBER(Respuestas!AU40),Respuestas!AU40,"")</f>
        <v>0</v>
      </c>
      <c r="E43" s="30">
        <f t="shared" si="0"/>
        <v>0</v>
      </c>
      <c r="F43" s="32">
        <f t="shared" si="3"/>
        <v>0</v>
      </c>
      <c r="G43" s="23" t="str">
        <f t="shared" si="1"/>
        <v/>
      </c>
      <c r="H43" s="23" t="str">
        <f t="shared" si="2"/>
        <v>No obligada (planta &lt;100)</v>
      </c>
      <c r="I43" s="8">
        <f>IF(ISNUMBER(Respuestas!O40),Respuestas!O40,"")</f>
        <v>50</v>
      </c>
      <c r="J43" s="8">
        <f>IF(ISNUMBER(Respuestas!AQ40),Respuestas!AQ40,"")</f>
        <v>45</v>
      </c>
    </row>
    <row r="44" spans="1:10" x14ac:dyDescent="0.2">
      <c r="A44" s="4" t="str">
        <f>Respuestas!A41</f>
        <v>67</v>
      </c>
      <c r="B44" s="5" t="str">
        <f>Respuestas!B41</f>
        <v>67 COMFIAR</v>
      </c>
      <c r="C44" s="6">
        <f>IF(ISNUMBER(Respuestas!AT41),Respuestas!AT41,"")</f>
        <v>235</v>
      </c>
      <c r="D44" s="6">
        <f>IF(ISNUMBER(Respuestas!AU41),Respuestas!AU41,"")</f>
        <v>1</v>
      </c>
      <c r="E44" s="30">
        <f t="shared" si="0"/>
        <v>4</v>
      </c>
      <c r="F44" s="32">
        <f t="shared" si="3"/>
        <v>-3</v>
      </c>
      <c r="G44" s="23">
        <f t="shared" si="1"/>
        <v>0.25</v>
      </c>
      <c r="H44" s="23" t="str">
        <f t="shared" si="2"/>
        <v>Incumple</v>
      </c>
      <c r="I44" s="6">
        <f>IF(ISNUMBER(Respuestas!O41),Respuestas!O41,"")</f>
        <v>240</v>
      </c>
      <c r="J44" s="6">
        <f>IF(ISNUMBER(Respuestas!AQ41),Respuestas!AQ41,"")</f>
        <v>235</v>
      </c>
    </row>
    <row r="45" spans="1:10" x14ac:dyDescent="0.2">
      <c r="A45" s="7" t="str">
        <f>Respuestas!A42</f>
        <v>68</v>
      </c>
      <c r="B45" s="2" t="str">
        <f>Respuestas!B42</f>
        <v>68 COMCAJA</v>
      </c>
      <c r="C45" s="8">
        <f>IF(ISNUMBER(Respuestas!AT42),Respuestas!AT42,"")</f>
        <v>83</v>
      </c>
      <c r="D45" s="8">
        <f>IF(ISNUMBER(Respuestas!AU42),Respuestas!AU42,"")</f>
        <v>0</v>
      </c>
      <c r="E45" s="30">
        <f t="shared" si="0"/>
        <v>0</v>
      </c>
      <c r="F45" s="32">
        <f t="shared" si="3"/>
        <v>0</v>
      </c>
      <c r="G45" s="23" t="str">
        <f t="shared" si="1"/>
        <v/>
      </c>
      <c r="H45" s="23" t="str">
        <f t="shared" si="2"/>
        <v>No obligada (planta &lt;100)</v>
      </c>
      <c r="I45" s="8" t="str">
        <f>IF(ISNUMBER(Respuestas!O42),Respuestas!O42,"")</f>
        <v/>
      </c>
      <c r="J45" s="8" t="str">
        <f>IF(ISNUMBER(Respuestas!AQ42),Respuestas!AQ42,"")</f>
        <v/>
      </c>
    </row>
    <row r="46" spans="1:10" x14ac:dyDescent="0.2">
      <c r="A46" s="4" t="str">
        <f>Respuestas!A43</f>
        <v>69</v>
      </c>
      <c r="B46" s="5" t="str">
        <f>Respuestas!B43</f>
        <v>69 COMFACASANARE</v>
      </c>
      <c r="C46" s="6">
        <f>IF(ISNUMBER(Respuestas!AT43),Respuestas!AT43,"")</f>
        <v>413</v>
      </c>
      <c r="D46" s="6">
        <f>IF(ISNUMBER(Respuestas!AU43),Respuestas!AU43,"")</f>
        <v>4</v>
      </c>
      <c r="E46" s="30">
        <f t="shared" si="0"/>
        <v>8</v>
      </c>
      <c r="F46" s="32">
        <f t="shared" si="3"/>
        <v>-4</v>
      </c>
      <c r="G46" s="23">
        <f t="shared" si="1"/>
        <v>0.5</v>
      </c>
      <c r="H46" s="23" t="str">
        <f t="shared" si="2"/>
        <v>Incumple</v>
      </c>
      <c r="I46" s="6">
        <f>IF(ISNUMBER(Respuestas!O43),Respuestas!O43,"")</f>
        <v>220</v>
      </c>
      <c r="J46" s="6" t="str">
        <f>IF(ISNUMBER(Respuestas!AQ43),Respuestas!AQ43,"")</f>
        <v/>
      </c>
    </row>
  </sheetData>
  <mergeCells count="1">
    <mergeCell ref="B2:D2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3"/>
  <sheetViews>
    <sheetView showGridLines="0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N6" sqref="N6"/>
    </sheetView>
  </sheetViews>
  <sheetFormatPr baseColWidth="10" defaultColWidth="8.6640625" defaultRowHeight="15" x14ac:dyDescent="0.2"/>
  <cols>
    <col min="1" max="1" width="8" customWidth="1"/>
    <col min="2" max="2" width="28" customWidth="1"/>
    <col min="3" max="6" width="8" customWidth="1"/>
    <col min="7" max="7" width="12" customWidth="1"/>
    <col min="8" max="8" width="13" customWidth="1"/>
    <col min="9" max="9" width="11" customWidth="1"/>
    <col min="10" max="10" width="12" customWidth="1"/>
    <col min="11" max="11" width="22" customWidth="1"/>
    <col min="12" max="12" width="11" customWidth="1"/>
  </cols>
  <sheetData>
    <row r="1" spans="1:12" x14ac:dyDescent="0.2">
      <c r="A1" s="16" t="s">
        <v>81</v>
      </c>
      <c r="B1" s="16" t="s">
        <v>177</v>
      </c>
      <c r="C1" s="16" t="s">
        <v>202</v>
      </c>
      <c r="D1" s="16" t="s">
        <v>203</v>
      </c>
      <c r="E1" s="16" t="s">
        <v>204</v>
      </c>
      <c r="F1" s="16" t="s">
        <v>205</v>
      </c>
      <c r="G1" s="16" t="s">
        <v>182</v>
      </c>
      <c r="H1" s="16" t="s">
        <v>206</v>
      </c>
      <c r="I1" s="16" t="s">
        <v>207</v>
      </c>
      <c r="J1" s="16" t="s">
        <v>195</v>
      </c>
      <c r="K1" s="16"/>
      <c r="L1" s="16" t="s">
        <v>0</v>
      </c>
    </row>
    <row r="2" spans="1:12" x14ac:dyDescent="0.2">
      <c r="A2" s="4" t="str">
        <f>Respuestas!A2</f>
        <v>3</v>
      </c>
      <c r="B2" s="5">
        <f>Respuestas!B2</f>
        <v>0</v>
      </c>
      <c r="C2" s="17" t="str">
        <f>Codificacion!W2</f>
        <v/>
      </c>
      <c r="D2" s="17" t="str">
        <f>Codificacion!X2</f>
        <v/>
      </c>
      <c r="E2" s="17" t="str">
        <f>Codificacion!Y2</f>
        <v/>
      </c>
      <c r="F2" s="17" t="str">
        <f>Codificacion!Z2</f>
        <v/>
      </c>
      <c r="G2" s="18" t="str">
        <f>Codificacion!AA2</f>
        <v/>
      </c>
      <c r="H2" s="6" t="str">
        <f t="shared" ref="H2:H43" si="0">IF(G2="","",IF(G2&gt;=67,"Alto",IF(G2&gt;=34,"Medio","Bajo")))</f>
        <v/>
      </c>
      <c r="I2" s="6">
        <f>Reglas_Consistencia!M2</f>
        <v>0</v>
      </c>
      <c r="J2" s="6" t="str">
        <f>Reglas_Consistencia!O2</f>
        <v>Baja</v>
      </c>
      <c r="K2" s="21" t="str">
        <f t="shared" ref="K2:K43" si="1">IF(H2="","",IF(AND(H2="Alto",J2="Alta"),"Consolidado",IF(H2="Alto","Riesgo de sobre-reporte",IF(J2="Alta","Rezago transparente","Riesgo alto"))))</f>
        <v/>
      </c>
      <c r="L2" s="21" t="str">
        <f t="shared" ref="L2:L43" si="2">IF(K2="","",IF(K2="Consolidado","Verde",IF(K2="Riesgo alto","Rojo","Amarillo")))</f>
        <v/>
      </c>
    </row>
    <row r="3" spans="1:12" x14ac:dyDescent="0.2">
      <c r="A3" s="7" t="str">
        <f>Respuestas!A3</f>
        <v>4</v>
      </c>
      <c r="B3" s="2" t="str">
        <f>Respuestas!B3</f>
        <v>4 COMFAMA</v>
      </c>
      <c r="C3" s="19">
        <f>Codificacion!W3</f>
        <v>16.666666666666664</v>
      </c>
      <c r="D3" s="19">
        <f>Codificacion!X3</f>
        <v>70</v>
      </c>
      <c r="E3" s="19">
        <f>Codificacion!Y3</f>
        <v>72.166666666666671</v>
      </c>
      <c r="F3" s="19">
        <f>Codificacion!Z3</f>
        <v>66.666666666666657</v>
      </c>
      <c r="G3" s="20">
        <f>Codificacion!AA3</f>
        <v>56.374999999999993</v>
      </c>
      <c r="H3" s="8" t="str">
        <f t="shared" si="0"/>
        <v>Medio</v>
      </c>
      <c r="I3" s="8">
        <f>Reglas_Consistencia!M3</f>
        <v>0</v>
      </c>
      <c r="J3" s="8" t="str">
        <f>Reglas_Consistencia!O3</f>
        <v>Alta</v>
      </c>
      <c r="K3" s="22" t="str">
        <f t="shared" si="1"/>
        <v>Rezago transparente</v>
      </c>
      <c r="L3" s="22" t="str">
        <f t="shared" si="2"/>
        <v>Amarillo</v>
      </c>
    </row>
    <row r="4" spans="1:12" x14ac:dyDescent="0.2">
      <c r="A4" s="4" t="str">
        <f>Respuestas!A4</f>
        <v>5</v>
      </c>
      <c r="B4" s="5" t="str">
        <f>Respuestas!B4</f>
        <v>5 CAJACOPI </v>
      </c>
      <c r="C4" s="17">
        <f>Codificacion!W4</f>
        <v>50</v>
      </c>
      <c r="D4" s="17">
        <f>Codificacion!X4</f>
        <v>71.428571428571431</v>
      </c>
      <c r="E4" s="17">
        <f>Codificacion!Y4</f>
        <v>16.666666666666664</v>
      </c>
      <c r="F4" s="17">
        <f>Codificacion!Z4</f>
        <v>41.666666666666671</v>
      </c>
      <c r="G4" s="18">
        <f>Codificacion!AA4</f>
        <v>44.94047619047619</v>
      </c>
      <c r="H4" s="6" t="str">
        <f t="shared" si="0"/>
        <v>Medio</v>
      </c>
      <c r="I4" s="6">
        <f>Reglas_Consistencia!M4</f>
        <v>1</v>
      </c>
      <c r="J4" s="6" t="str">
        <f>Reglas_Consistencia!O4</f>
        <v>Media</v>
      </c>
      <c r="K4" s="21" t="str">
        <f t="shared" si="1"/>
        <v>Riesgo alto</v>
      </c>
      <c r="L4" s="21" t="str">
        <f t="shared" si="2"/>
        <v>Rojo</v>
      </c>
    </row>
    <row r="5" spans="1:12" x14ac:dyDescent="0.2">
      <c r="A5" s="7" t="str">
        <f>Respuestas!A5</f>
        <v>6</v>
      </c>
      <c r="B5" s="2" t="str">
        <f>Respuestas!B5</f>
        <v>6 COMBARRANQUILLA </v>
      </c>
      <c r="C5" s="19">
        <f>Codificacion!W5</f>
        <v>33.333333333333329</v>
      </c>
      <c r="D5" s="19">
        <f>Codificacion!X5</f>
        <v>83.428571428571431</v>
      </c>
      <c r="E5" s="19">
        <f>Codificacion!Y5</f>
        <v>46.6</v>
      </c>
      <c r="F5" s="19">
        <f>Codificacion!Z5</f>
        <v>100</v>
      </c>
      <c r="G5" s="20">
        <f>Codificacion!AA5</f>
        <v>65.840476190476181</v>
      </c>
      <c r="H5" s="8" t="str">
        <f t="shared" si="0"/>
        <v>Medio</v>
      </c>
      <c r="I5" s="8">
        <f>Reglas_Consistencia!M5</f>
        <v>1</v>
      </c>
      <c r="J5" s="8" t="str">
        <f>Reglas_Consistencia!O5</f>
        <v>Media</v>
      </c>
      <c r="K5" s="22" t="str">
        <f t="shared" si="1"/>
        <v>Riesgo alto</v>
      </c>
      <c r="L5" s="22" t="str">
        <f t="shared" si="2"/>
        <v>Rojo</v>
      </c>
    </row>
    <row r="6" spans="1:12" x14ac:dyDescent="0.2">
      <c r="A6" s="4" t="str">
        <f>Respuestas!A6</f>
        <v>7</v>
      </c>
      <c r="B6" s="5" t="str">
        <f>Respuestas!B6</f>
        <v>7 COMFAMILIAR Del Atlántico</v>
      </c>
      <c r="C6" s="17">
        <f>Codificacion!W6</f>
        <v>94.333333333333343</v>
      </c>
      <c r="D6" s="17">
        <f>Codificacion!X6</f>
        <v>100</v>
      </c>
      <c r="E6" s="17">
        <f>Codificacion!Y6</f>
        <v>10</v>
      </c>
      <c r="F6" s="17">
        <f>Codificacion!Z6</f>
        <v>66.666666666666657</v>
      </c>
      <c r="G6" s="18">
        <f>Codificacion!AA6</f>
        <v>67.75</v>
      </c>
      <c r="H6" s="6" t="str">
        <f t="shared" si="0"/>
        <v>Alto</v>
      </c>
      <c r="I6" s="6">
        <f>Reglas_Consistencia!M6</f>
        <v>0</v>
      </c>
      <c r="J6" s="6" t="str">
        <f>Reglas_Consistencia!O6</f>
        <v>Alta</v>
      </c>
      <c r="K6" s="21" t="str">
        <f t="shared" si="1"/>
        <v>Consolidado</v>
      </c>
      <c r="L6" s="21" t="str">
        <f t="shared" si="2"/>
        <v>Verde</v>
      </c>
    </row>
    <row r="7" spans="1:12" x14ac:dyDescent="0.2">
      <c r="A7" s="7" t="str">
        <f>Respuestas!A7</f>
        <v>8</v>
      </c>
      <c r="B7" s="2" t="str">
        <f>Respuestas!B7</f>
        <v>8 COMFENALCO CARTAGENA</v>
      </c>
      <c r="C7" s="19">
        <f>Codificacion!W7</f>
        <v>33.333333333333329</v>
      </c>
      <c r="D7" s="19">
        <f>Codificacion!X7</f>
        <v>83.285714285714292</v>
      </c>
      <c r="E7" s="19">
        <f>Codificacion!Y7</f>
        <v>72.166666666666671</v>
      </c>
      <c r="F7" s="19">
        <f>Codificacion!Z7</f>
        <v>66.666666666666657</v>
      </c>
      <c r="G7" s="20">
        <f>Codificacion!AA7</f>
        <v>63.863095238095234</v>
      </c>
      <c r="H7" s="8" t="str">
        <f t="shared" si="0"/>
        <v>Medio</v>
      </c>
      <c r="I7" s="8">
        <f>Reglas_Consistencia!M7</f>
        <v>1</v>
      </c>
      <c r="J7" s="8" t="str">
        <f>Reglas_Consistencia!O7</f>
        <v>Media</v>
      </c>
      <c r="K7" s="22" t="str">
        <f t="shared" si="1"/>
        <v>Riesgo alto</v>
      </c>
      <c r="L7" s="22" t="str">
        <f t="shared" si="2"/>
        <v>Rojo</v>
      </c>
    </row>
    <row r="8" spans="1:12" x14ac:dyDescent="0.2">
      <c r="A8" s="4" t="str">
        <f>Respuestas!A8</f>
        <v>9</v>
      </c>
      <c r="B8" s="5" t="str">
        <f>Respuestas!B8</f>
        <v>9 COMFAMILIAR Cartagena y Bolívar</v>
      </c>
      <c r="C8" s="17">
        <f>Codificacion!W8</f>
        <v>0</v>
      </c>
      <c r="D8" s="17">
        <f>Codificacion!X8</f>
        <v>55.714285714285715</v>
      </c>
      <c r="E8" s="17">
        <f>Codificacion!Y8</f>
        <v>0</v>
      </c>
      <c r="F8" s="17">
        <f>Codificacion!Z8</f>
        <v>41.666666666666671</v>
      </c>
      <c r="G8" s="18">
        <f>Codificacion!AA8</f>
        <v>24.345238095238095</v>
      </c>
      <c r="H8" s="6" t="str">
        <f t="shared" si="0"/>
        <v>Bajo</v>
      </c>
      <c r="I8" s="6">
        <f>Reglas_Consistencia!M8</f>
        <v>1</v>
      </c>
      <c r="J8" s="6" t="str">
        <f>Reglas_Consistencia!O8</f>
        <v>Media</v>
      </c>
      <c r="K8" s="21" t="str">
        <f t="shared" si="1"/>
        <v>Riesgo alto</v>
      </c>
      <c r="L8" s="21" t="str">
        <f t="shared" si="2"/>
        <v>Rojo</v>
      </c>
    </row>
    <row r="9" spans="1:12" x14ac:dyDescent="0.2">
      <c r="A9" s="7" t="str">
        <f>Respuestas!A9</f>
        <v>10</v>
      </c>
      <c r="B9" s="2" t="str">
        <f>Respuestas!B9</f>
        <v>10 COMFABOY </v>
      </c>
      <c r="C9" s="19">
        <f>Codificacion!W9</f>
        <v>27.666666666666668</v>
      </c>
      <c r="D9" s="19">
        <f>Codificacion!X9</f>
        <v>78.571428571428569</v>
      </c>
      <c r="E9" s="19">
        <f>Codificacion!Y9</f>
        <v>0</v>
      </c>
      <c r="F9" s="19">
        <f>Codificacion!Z9</f>
        <v>33.333333333333329</v>
      </c>
      <c r="G9" s="20">
        <f>Codificacion!AA9</f>
        <v>34.892857142857139</v>
      </c>
      <c r="H9" s="8" t="str">
        <f t="shared" si="0"/>
        <v>Medio</v>
      </c>
      <c r="I9" s="8">
        <f>Reglas_Consistencia!M9</f>
        <v>0</v>
      </c>
      <c r="J9" s="8" t="str">
        <f>Reglas_Consistencia!O9</f>
        <v>Alta</v>
      </c>
      <c r="K9" s="22" t="str">
        <f t="shared" si="1"/>
        <v>Rezago transparente</v>
      </c>
      <c r="L9" s="22" t="str">
        <f t="shared" si="2"/>
        <v>Amarillo</v>
      </c>
    </row>
    <row r="10" spans="1:12" x14ac:dyDescent="0.2">
      <c r="A10" s="4" t="str">
        <f>Respuestas!A10</f>
        <v>11</v>
      </c>
      <c r="B10" s="5" t="str">
        <f>Respuestas!B10</f>
        <v>11 CONFA</v>
      </c>
      <c r="C10" s="17">
        <f>Codificacion!W10</f>
        <v>94.333333333333343</v>
      </c>
      <c r="D10" s="17">
        <f>Codificacion!X10</f>
        <v>91.428571428571431</v>
      </c>
      <c r="E10" s="17">
        <f>Codificacion!Y10</f>
        <v>86.166666666666671</v>
      </c>
      <c r="F10" s="17">
        <f>Codificacion!Z10</f>
        <v>66.666666666666657</v>
      </c>
      <c r="G10" s="18">
        <f>Codificacion!AA10</f>
        <v>84.648809523809518</v>
      </c>
      <c r="H10" s="6" t="str">
        <f t="shared" si="0"/>
        <v>Alto</v>
      </c>
      <c r="I10" s="6">
        <f>Reglas_Consistencia!M10</f>
        <v>0</v>
      </c>
      <c r="J10" s="6" t="str">
        <f>Reglas_Consistencia!O10</f>
        <v>Alta</v>
      </c>
      <c r="K10" s="21" t="str">
        <f t="shared" si="1"/>
        <v>Consolidado</v>
      </c>
      <c r="L10" s="21" t="str">
        <f t="shared" si="2"/>
        <v>Verde</v>
      </c>
    </row>
    <row r="11" spans="1:12" x14ac:dyDescent="0.2">
      <c r="A11" s="7" t="str">
        <f>Respuestas!A11</f>
        <v>13</v>
      </c>
      <c r="B11" s="2">
        <f>Respuestas!B11</f>
        <v>0</v>
      </c>
      <c r="C11" s="19" t="str">
        <f>Codificacion!W11</f>
        <v/>
      </c>
      <c r="D11" s="19" t="str">
        <f>Codificacion!X11</f>
        <v/>
      </c>
      <c r="E11" s="19" t="str">
        <f>Codificacion!Y11</f>
        <v/>
      </c>
      <c r="F11" s="19" t="str">
        <f>Codificacion!Z11</f>
        <v/>
      </c>
      <c r="G11" s="20" t="str">
        <f>Codificacion!AA11</f>
        <v/>
      </c>
      <c r="H11" s="8" t="str">
        <f t="shared" si="0"/>
        <v/>
      </c>
      <c r="I11" s="8">
        <f>Reglas_Consistencia!M11</f>
        <v>0</v>
      </c>
      <c r="J11" s="8" t="str">
        <f>Reglas_Consistencia!O11</f>
        <v>Baja</v>
      </c>
      <c r="K11" s="22" t="str">
        <f t="shared" si="1"/>
        <v/>
      </c>
      <c r="L11" s="22" t="str">
        <f t="shared" si="2"/>
        <v/>
      </c>
    </row>
    <row r="12" spans="1:12" x14ac:dyDescent="0.2">
      <c r="A12" s="4" t="str">
        <f>Respuestas!A12</f>
        <v>14</v>
      </c>
      <c r="B12" s="5" t="str">
        <f>Respuestas!B12</f>
        <v>14 COMFACAUCA  </v>
      </c>
      <c r="C12" s="17">
        <f>Codificacion!W12</f>
        <v>61</v>
      </c>
      <c r="D12" s="17">
        <f>Codificacion!X12</f>
        <v>96.142857142857153</v>
      </c>
      <c r="E12" s="17">
        <f>Codificacion!Y12</f>
        <v>100</v>
      </c>
      <c r="F12" s="17">
        <f>Codificacion!Z12</f>
        <v>66.666666666666657</v>
      </c>
      <c r="G12" s="18">
        <f>Codificacion!AA12</f>
        <v>80.952380952380963</v>
      </c>
      <c r="H12" s="6" t="str">
        <f t="shared" si="0"/>
        <v>Alto</v>
      </c>
      <c r="I12" s="6">
        <f>Reglas_Consistencia!M12</f>
        <v>0</v>
      </c>
      <c r="J12" s="6" t="str">
        <f>Reglas_Consistencia!O12</f>
        <v>Alta</v>
      </c>
      <c r="K12" s="21" t="str">
        <f t="shared" si="1"/>
        <v>Consolidado</v>
      </c>
      <c r="L12" s="21" t="str">
        <f t="shared" si="2"/>
        <v>Verde</v>
      </c>
    </row>
    <row r="13" spans="1:12" x14ac:dyDescent="0.2">
      <c r="A13" s="7" t="str">
        <f>Respuestas!A13</f>
        <v>15</v>
      </c>
      <c r="B13" s="2" t="str">
        <f>Respuestas!B13</f>
        <v>15 COMFACESAR </v>
      </c>
      <c r="C13" s="19">
        <f>Codificacion!W13</f>
        <v>0</v>
      </c>
      <c r="D13" s="19">
        <f>Codificacion!X13</f>
        <v>57.142857142857139</v>
      </c>
      <c r="E13" s="19">
        <f>Codificacion!Y13</f>
        <v>20</v>
      </c>
      <c r="F13" s="19">
        <f>Codificacion!Z13</f>
        <v>31.25</v>
      </c>
      <c r="G13" s="20">
        <f>Codificacion!AA13</f>
        <v>27.098214285714285</v>
      </c>
      <c r="H13" s="8" t="str">
        <f t="shared" si="0"/>
        <v>Bajo</v>
      </c>
      <c r="I13" s="8">
        <f>Reglas_Consistencia!M13</f>
        <v>0</v>
      </c>
      <c r="J13" s="8" t="str">
        <f>Reglas_Consistencia!O13</f>
        <v>Alta</v>
      </c>
      <c r="K13" s="22" t="str">
        <f t="shared" si="1"/>
        <v>Rezago transparente</v>
      </c>
      <c r="L13" s="22" t="str">
        <f t="shared" si="2"/>
        <v>Amarillo</v>
      </c>
    </row>
    <row r="14" spans="1:12" x14ac:dyDescent="0.2">
      <c r="A14" s="4" t="str">
        <f>Respuestas!A14</f>
        <v>16</v>
      </c>
      <c r="B14" s="5" t="str">
        <f>Respuestas!B14</f>
        <v>16 COMFACOR </v>
      </c>
      <c r="C14" s="17">
        <f>Codificacion!W14</f>
        <v>61</v>
      </c>
      <c r="D14" s="17">
        <f>Codificacion!X14</f>
        <v>47.571428571428569</v>
      </c>
      <c r="E14" s="19">
        <f>Codificacion!Y14</f>
        <v>25</v>
      </c>
      <c r="F14" s="17">
        <f>Codificacion!Z14</f>
        <v>6.25</v>
      </c>
      <c r="G14" s="18">
        <f>Codificacion!AA14</f>
        <v>34.955357142857139</v>
      </c>
      <c r="H14" s="6" t="str">
        <f t="shared" si="0"/>
        <v>Medio</v>
      </c>
      <c r="I14" s="6">
        <f>Reglas_Consistencia!M14</f>
        <v>0</v>
      </c>
      <c r="J14" s="6" t="str">
        <f>Reglas_Consistencia!O14</f>
        <v>Alta</v>
      </c>
      <c r="K14" s="21" t="str">
        <f t="shared" si="1"/>
        <v>Rezago transparente</v>
      </c>
      <c r="L14" s="21" t="str">
        <f t="shared" si="2"/>
        <v>Amarillo</v>
      </c>
    </row>
    <row r="15" spans="1:12" x14ac:dyDescent="0.2">
      <c r="A15" s="7" t="str">
        <f>Respuestas!A15</f>
        <v>21</v>
      </c>
      <c r="B15" s="2" t="str">
        <f>Respuestas!B15</f>
        <v>21 CAFAM</v>
      </c>
      <c r="C15" s="19">
        <f>Codificacion!W15</f>
        <v>94.333333333333343</v>
      </c>
      <c r="D15" s="19">
        <f>Codificacion!X15</f>
        <v>66.714285714285708</v>
      </c>
      <c r="E15" s="19">
        <f>Codificacion!Y15</f>
        <v>91.666666666666657</v>
      </c>
      <c r="F15" s="19">
        <f>Codificacion!Z15</f>
        <v>66.666666666666657</v>
      </c>
      <c r="G15" s="20">
        <f>Codificacion!AA15</f>
        <v>79.845238095238088</v>
      </c>
      <c r="H15" s="8" t="str">
        <f t="shared" si="0"/>
        <v>Alto</v>
      </c>
      <c r="I15" s="8">
        <f>Reglas_Consistencia!M15</f>
        <v>0</v>
      </c>
      <c r="J15" s="8" t="str">
        <f>Reglas_Consistencia!O15</f>
        <v>Alta</v>
      </c>
      <c r="K15" s="22" t="str">
        <f t="shared" si="1"/>
        <v>Consolidado</v>
      </c>
      <c r="L15" s="22" t="str">
        <f t="shared" si="2"/>
        <v>Verde</v>
      </c>
    </row>
    <row r="16" spans="1:12" x14ac:dyDescent="0.2">
      <c r="A16" s="4" t="str">
        <f>Respuestas!A16</f>
        <v>22</v>
      </c>
      <c r="B16" s="5" t="str">
        <f>Respuestas!B16</f>
        <v>22 COLSUBSIDIO</v>
      </c>
      <c r="C16" s="17">
        <f>Codificacion!W16</f>
        <v>0</v>
      </c>
      <c r="D16" s="17">
        <f>Codificacion!X16</f>
        <v>78.571428571428569</v>
      </c>
      <c r="E16" s="19">
        <f>Codificacion!Y16</f>
        <v>83.333333333333343</v>
      </c>
      <c r="F16" s="17">
        <f>Codificacion!Z16</f>
        <v>100</v>
      </c>
      <c r="G16" s="18">
        <f>Codificacion!AA16</f>
        <v>65.476190476190482</v>
      </c>
      <c r="H16" s="6" t="str">
        <f t="shared" si="0"/>
        <v>Medio</v>
      </c>
      <c r="I16" s="6">
        <f>Reglas_Consistencia!M16</f>
        <v>1</v>
      </c>
      <c r="J16" s="6" t="str">
        <f>Reglas_Consistencia!O16</f>
        <v>Media</v>
      </c>
      <c r="K16" s="21" t="str">
        <f t="shared" si="1"/>
        <v>Riesgo alto</v>
      </c>
      <c r="L16" s="21" t="str">
        <f t="shared" si="2"/>
        <v>Rojo</v>
      </c>
    </row>
    <row r="17" spans="1:12" x14ac:dyDescent="0.2">
      <c r="A17" s="7" t="str">
        <f>Respuestas!A17</f>
        <v>24</v>
      </c>
      <c r="B17" s="2" t="str">
        <f>Respuestas!B17</f>
        <v>24 COMPENSAR</v>
      </c>
      <c r="C17" s="19">
        <f>Codificacion!W17</f>
        <v>94.333333333333343</v>
      </c>
      <c r="D17" s="19">
        <f>Codificacion!X17</f>
        <v>92.857142857142861</v>
      </c>
      <c r="E17" s="19">
        <f>Codificacion!Y17</f>
        <v>55.500000000000007</v>
      </c>
      <c r="F17" s="19">
        <f>Codificacion!Z17</f>
        <v>66.666666666666657</v>
      </c>
      <c r="G17" s="20">
        <f>Codificacion!AA17</f>
        <v>77.339285714285722</v>
      </c>
      <c r="H17" s="8" t="str">
        <f t="shared" si="0"/>
        <v>Alto</v>
      </c>
      <c r="I17" s="8">
        <f>Reglas_Consistencia!M17</f>
        <v>0</v>
      </c>
      <c r="J17" s="8" t="str">
        <f>Reglas_Consistencia!O17</f>
        <v>Alta</v>
      </c>
      <c r="K17" s="22" t="str">
        <f t="shared" si="1"/>
        <v>Consolidado</v>
      </c>
      <c r="L17" s="22" t="str">
        <f t="shared" si="2"/>
        <v>Verde</v>
      </c>
    </row>
    <row r="18" spans="1:12" x14ac:dyDescent="0.2">
      <c r="A18" s="4" t="str">
        <f>Respuestas!A18</f>
        <v>26</v>
      </c>
      <c r="B18" s="5" t="str">
        <f>Respuestas!B18</f>
        <v>26 COMFACUNDI </v>
      </c>
      <c r="C18" s="17">
        <f>Codificacion!W18</f>
        <v>94.333333333333343</v>
      </c>
      <c r="D18" s="17">
        <f>Codificacion!X18</f>
        <v>97.571428571428569</v>
      </c>
      <c r="E18" s="19">
        <f>Codificacion!Y18</f>
        <v>91.666666666666657</v>
      </c>
      <c r="F18" s="17">
        <f>Codificacion!Z18</f>
        <v>100</v>
      </c>
      <c r="G18" s="18">
        <f>Codificacion!AA18</f>
        <v>95.892857142857139</v>
      </c>
      <c r="H18" s="6" t="str">
        <f t="shared" si="0"/>
        <v>Alto</v>
      </c>
      <c r="I18" s="6">
        <f>Reglas_Consistencia!M18</f>
        <v>0</v>
      </c>
      <c r="J18" s="6" t="str">
        <f>Reglas_Consistencia!O18</f>
        <v>Alta</v>
      </c>
      <c r="K18" s="21" t="str">
        <f t="shared" si="1"/>
        <v>Consolidado</v>
      </c>
      <c r="L18" s="21" t="str">
        <f t="shared" si="2"/>
        <v>Verde</v>
      </c>
    </row>
    <row r="19" spans="1:12" x14ac:dyDescent="0.2">
      <c r="A19" s="7" t="str">
        <f>Respuestas!A19</f>
        <v>29</v>
      </c>
      <c r="B19" s="2">
        <f>Respuestas!B19</f>
        <v>0</v>
      </c>
      <c r="C19" s="19" t="str">
        <f>Codificacion!W19</f>
        <v/>
      </c>
      <c r="D19" s="19" t="str">
        <f>Codificacion!X19</f>
        <v/>
      </c>
      <c r="E19" s="19" t="str">
        <f>Codificacion!Y19</f>
        <v/>
      </c>
      <c r="F19" s="19" t="str">
        <f>Codificacion!Z19</f>
        <v/>
      </c>
      <c r="G19" s="20" t="str">
        <f>Codificacion!AA19</f>
        <v/>
      </c>
      <c r="H19" s="8" t="str">
        <f t="shared" si="0"/>
        <v/>
      </c>
      <c r="I19" s="8">
        <f>Reglas_Consistencia!M19</f>
        <v>0</v>
      </c>
      <c r="J19" s="8" t="str">
        <f>Reglas_Consistencia!O19</f>
        <v>Baja</v>
      </c>
      <c r="K19" s="22" t="str">
        <f t="shared" si="1"/>
        <v/>
      </c>
      <c r="L19" s="22" t="str">
        <f t="shared" si="2"/>
        <v/>
      </c>
    </row>
    <row r="20" spans="1:12" x14ac:dyDescent="0.2">
      <c r="A20" s="4" t="str">
        <f>Respuestas!A20</f>
        <v>30</v>
      </c>
      <c r="B20" s="5" t="str">
        <f>Respuestas!B20</f>
        <v>30 COMFAGUAJIRA</v>
      </c>
      <c r="C20" s="17">
        <f>Codificacion!W20</f>
        <v>16.666666666666664</v>
      </c>
      <c r="D20" s="17">
        <f>Codificacion!X20</f>
        <v>83.285714285714292</v>
      </c>
      <c r="E20" s="19">
        <f>Codificacion!Y20</f>
        <v>46.6</v>
      </c>
      <c r="F20" s="17">
        <f>Codificacion!Z20</f>
        <v>50</v>
      </c>
      <c r="G20" s="18">
        <f>Codificacion!AA20</f>
        <v>49.138095238095239</v>
      </c>
      <c r="H20" s="6" t="str">
        <f t="shared" si="0"/>
        <v>Medio</v>
      </c>
      <c r="I20" s="6">
        <f>Reglas_Consistencia!M20</f>
        <v>0</v>
      </c>
      <c r="J20" s="6" t="str">
        <f>Reglas_Consistencia!O20</f>
        <v>Alta</v>
      </c>
      <c r="K20" s="21" t="str">
        <f t="shared" si="1"/>
        <v>Rezago transparente</v>
      </c>
      <c r="L20" s="21" t="str">
        <f t="shared" si="2"/>
        <v>Amarillo</v>
      </c>
    </row>
    <row r="21" spans="1:12" x14ac:dyDescent="0.2">
      <c r="A21" s="7" t="str">
        <f>Respuestas!A21</f>
        <v>32</v>
      </c>
      <c r="B21" s="2" t="str">
        <f>Respuestas!B21</f>
        <v>32 COMFAMILIAR </v>
      </c>
      <c r="C21" s="19">
        <f>Codificacion!W21</f>
        <v>61</v>
      </c>
      <c r="D21" s="19">
        <f>Codificacion!X21</f>
        <v>89</v>
      </c>
      <c r="E21" s="19">
        <f>Codificacion!Y21</f>
        <v>58.333333333333336</v>
      </c>
      <c r="F21" s="19">
        <f>Codificacion!Z21</f>
        <v>16.666666666666664</v>
      </c>
      <c r="G21" s="20">
        <f>Codificacion!AA21</f>
        <v>56.25</v>
      </c>
      <c r="H21" s="8" t="str">
        <f t="shared" si="0"/>
        <v>Medio</v>
      </c>
      <c r="I21" s="8">
        <f>Reglas_Consistencia!M21</f>
        <v>0</v>
      </c>
      <c r="J21" s="8" t="str">
        <f>Reglas_Consistencia!O21</f>
        <v>Alta</v>
      </c>
      <c r="K21" s="22" t="str">
        <f t="shared" si="1"/>
        <v>Rezago transparente</v>
      </c>
      <c r="L21" s="22" t="str">
        <f t="shared" si="2"/>
        <v>Amarillo</v>
      </c>
    </row>
    <row r="22" spans="1:12" x14ac:dyDescent="0.2">
      <c r="A22" s="4" t="str">
        <f>Respuestas!A22</f>
        <v>33</v>
      </c>
      <c r="B22" s="5" t="str">
        <f>Respuestas!B22</f>
        <v>33 CAJAMAG</v>
      </c>
      <c r="C22" s="17">
        <f>Codificacion!W22</f>
        <v>94.333333333333343</v>
      </c>
      <c r="D22" s="17">
        <f>Codificacion!X22</f>
        <v>85.714285714285708</v>
      </c>
      <c r="E22" s="19">
        <f>Codificacion!Y22</f>
        <v>8.25</v>
      </c>
      <c r="F22" s="17">
        <f>Codificacion!Z22</f>
        <v>33.333333333333329</v>
      </c>
      <c r="G22" s="18">
        <f>Codificacion!AA22</f>
        <v>55.407738095238088</v>
      </c>
      <c r="H22" s="6" t="str">
        <f t="shared" si="0"/>
        <v>Medio</v>
      </c>
      <c r="I22" s="6">
        <f>Reglas_Consistencia!M22</f>
        <v>0</v>
      </c>
      <c r="J22" s="6" t="str">
        <f>Reglas_Consistencia!O22</f>
        <v>Alta</v>
      </c>
      <c r="K22" s="21" t="str">
        <f t="shared" si="1"/>
        <v>Rezago transparente</v>
      </c>
      <c r="L22" s="21" t="str">
        <f t="shared" si="2"/>
        <v>Amarillo</v>
      </c>
    </row>
    <row r="23" spans="1:12" x14ac:dyDescent="0.2">
      <c r="A23" s="7" t="str">
        <f>Respuestas!A23</f>
        <v>34</v>
      </c>
      <c r="B23" s="2" t="str">
        <f>Respuestas!B23</f>
        <v>34 COFREM</v>
      </c>
      <c r="C23" s="19">
        <f>Codificacion!W23</f>
        <v>94.333333333333343</v>
      </c>
      <c r="D23" s="19">
        <f>Codificacion!X23</f>
        <v>85.714285714285708</v>
      </c>
      <c r="E23" s="19">
        <f>Codificacion!Y23</f>
        <v>0</v>
      </c>
      <c r="F23" s="19">
        <f>Codificacion!Z23</f>
        <v>33.333333333333329</v>
      </c>
      <c r="G23" s="20">
        <f>Codificacion!AA23</f>
        <v>53.345238095238088</v>
      </c>
      <c r="H23" s="8" t="str">
        <f t="shared" si="0"/>
        <v>Medio</v>
      </c>
      <c r="I23" s="8">
        <f>Reglas_Consistencia!M23</f>
        <v>0</v>
      </c>
      <c r="J23" s="8" t="str">
        <f>Reglas_Consistencia!O23</f>
        <v>Alta</v>
      </c>
      <c r="K23" s="22" t="str">
        <f t="shared" si="1"/>
        <v>Rezago transparente</v>
      </c>
      <c r="L23" s="22" t="str">
        <f t="shared" si="2"/>
        <v>Amarillo</v>
      </c>
    </row>
    <row r="24" spans="1:12" x14ac:dyDescent="0.2">
      <c r="A24" s="4" t="str">
        <f>Respuestas!A24</f>
        <v>35</v>
      </c>
      <c r="B24" s="5" t="str">
        <f>Respuestas!B24</f>
        <v>35 COMFAMILIAR NARIÑO</v>
      </c>
      <c r="C24" s="17">
        <f>Codificacion!W24</f>
        <v>94.333333333333343</v>
      </c>
      <c r="D24" s="17">
        <f>Codificacion!X24</f>
        <v>34.571428571428569</v>
      </c>
      <c r="E24" s="19">
        <f>Codificacion!Y24</f>
        <v>13.4</v>
      </c>
      <c r="F24" s="17">
        <f>Codificacion!Z24</f>
        <v>16.666666666666664</v>
      </c>
      <c r="G24" s="18">
        <f>Codificacion!AA24</f>
        <v>39.742857142857147</v>
      </c>
      <c r="H24" s="6" t="str">
        <f t="shared" si="0"/>
        <v>Medio</v>
      </c>
      <c r="I24" s="6">
        <f>Reglas_Consistencia!M24</f>
        <v>0</v>
      </c>
      <c r="J24" s="6" t="str">
        <f>Reglas_Consistencia!O24</f>
        <v>Alta</v>
      </c>
      <c r="K24" s="21" t="str">
        <f t="shared" si="1"/>
        <v>Rezago transparente</v>
      </c>
      <c r="L24" s="21" t="str">
        <f t="shared" si="2"/>
        <v>Amarillo</v>
      </c>
    </row>
    <row r="25" spans="1:12" x14ac:dyDescent="0.2">
      <c r="A25" s="7" t="str">
        <f>Respuestas!A25</f>
        <v>36</v>
      </c>
      <c r="B25" s="2" t="str">
        <f>Respuestas!B25</f>
        <v>36 COMFAORIENTE</v>
      </c>
      <c r="C25" s="19">
        <f>Codificacion!W25</f>
        <v>61</v>
      </c>
      <c r="D25" s="19">
        <f>Codificacion!X25</f>
        <v>97.571428571428569</v>
      </c>
      <c r="E25" s="19">
        <f>Codificacion!Y25</f>
        <v>55.500000000000007</v>
      </c>
      <c r="F25" s="19">
        <f>Codificacion!Z25</f>
        <v>100</v>
      </c>
      <c r="G25" s="20">
        <f>Codificacion!AA25</f>
        <v>78.517857142857139</v>
      </c>
      <c r="H25" s="8" t="str">
        <f t="shared" si="0"/>
        <v>Alto</v>
      </c>
      <c r="I25" s="8">
        <f>Reglas_Consistencia!M25</f>
        <v>0</v>
      </c>
      <c r="J25" s="8" t="str">
        <f>Reglas_Consistencia!O25</f>
        <v>Alta</v>
      </c>
      <c r="K25" s="22" t="str">
        <f t="shared" si="1"/>
        <v>Consolidado</v>
      </c>
      <c r="L25" s="22" t="str">
        <f t="shared" si="2"/>
        <v>Verde</v>
      </c>
    </row>
    <row r="26" spans="1:12" x14ac:dyDescent="0.2">
      <c r="A26" s="4" t="str">
        <f>Respuestas!A26</f>
        <v>37</v>
      </c>
      <c r="B26" s="5" t="str">
        <f>Respuestas!B26</f>
        <v>37 COMFANORTE </v>
      </c>
      <c r="C26" s="17">
        <f>Codificacion!W26</f>
        <v>61</v>
      </c>
      <c r="D26" s="17">
        <f>Codificacion!X26</f>
        <v>71.428571428571431</v>
      </c>
      <c r="E26" s="19">
        <f>Codificacion!Y26</f>
        <v>75</v>
      </c>
      <c r="F26" s="17">
        <f>Codificacion!Z26</f>
        <v>16.666666666666664</v>
      </c>
      <c r="G26" s="18">
        <f>Codificacion!AA26</f>
        <v>56.023809523809526</v>
      </c>
      <c r="H26" s="6" t="str">
        <f t="shared" si="0"/>
        <v>Medio</v>
      </c>
      <c r="I26" s="6">
        <f>Reglas_Consistencia!M26</f>
        <v>0</v>
      </c>
      <c r="J26" s="6" t="str">
        <f>Reglas_Consistencia!O26</f>
        <v>Alta</v>
      </c>
      <c r="K26" s="21" t="str">
        <f t="shared" si="1"/>
        <v>Rezago transparente</v>
      </c>
      <c r="L26" s="21" t="str">
        <f t="shared" si="2"/>
        <v>Amarillo</v>
      </c>
    </row>
    <row r="27" spans="1:12" x14ac:dyDescent="0.2">
      <c r="A27" s="7" t="str">
        <f>Respuestas!A27</f>
        <v>38</v>
      </c>
      <c r="B27" s="2" t="str">
        <f>Respuestas!B27</f>
        <v>38 CAFABA </v>
      </c>
      <c r="C27" s="19">
        <f>Codificacion!W27</f>
        <v>94.333333333333343</v>
      </c>
      <c r="D27" s="19">
        <f>Codificacion!X27</f>
        <v>42.857142857142854</v>
      </c>
      <c r="E27" s="19">
        <f>Codificacion!Y27</f>
        <v>6.6000000000000005</v>
      </c>
      <c r="F27" s="19">
        <f>Codificacion!Z27</f>
        <v>66.666666666666657</v>
      </c>
      <c r="G27" s="20">
        <f>Codificacion!AA27</f>
        <v>52.614285714285714</v>
      </c>
      <c r="H27" s="8" t="str">
        <f t="shared" si="0"/>
        <v>Medio</v>
      </c>
      <c r="I27" s="8">
        <f>Reglas_Consistencia!M27</f>
        <v>1</v>
      </c>
      <c r="J27" s="8" t="str">
        <f>Reglas_Consistencia!O27</f>
        <v>Media</v>
      </c>
      <c r="K27" s="22" t="str">
        <f t="shared" si="1"/>
        <v>Riesgo alto</v>
      </c>
      <c r="L27" s="22" t="str">
        <f t="shared" si="2"/>
        <v>Rojo</v>
      </c>
    </row>
    <row r="28" spans="1:12" x14ac:dyDescent="0.2">
      <c r="A28" s="4" t="str">
        <f>Respuestas!A28</f>
        <v>39</v>
      </c>
      <c r="B28" s="5" t="str">
        <f>Respuestas!B28</f>
        <v>39 CAJASAN </v>
      </c>
      <c r="C28" s="17">
        <f>Codificacion!W28</f>
        <v>61</v>
      </c>
      <c r="D28" s="17">
        <f>Codificacion!X28</f>
        <v>84.285714285714292</v>
      </c>
      <c r="E28" s="19">
        <f>Codificacion!Y28</f>
        <v>86.166666666666671</v>
      </c>
      <c r="F28" s="17">
        <f>Codificacion!Z28</f>
        <v>83.333333333333343</v>
      </c>
      <c r="G28" s="18">
        <f>Codificacion!AA28</f>
        <v>78.696428571428584</v>
      </c>
      <c r="H28" s="6" t="str">
        <f t="shared" si="0"/>
        <v>Alto</v>
      </c>
      <c r="I28" s="6">
        <f>Reglas_Consistencia!M28</f>
        <v>0</v>
      </c>
      <c r="J28" s="6" t="str">
        <f>Reglas_Consistencia!O28</f>
        <v>Alta</v>
      </c>
      <c r="K28" s="21" t="str">
        <f t="shared" si="1"/>
        <v>Consolidado</v>
      </c>
      <c r="L28" s="21" t="str">
        <f t="shared" si="2"/>
        <v>Verde</v>
      </c>
    </row>
    <row r="29" spans="1:12" x14ac:dyDescent="0.2">
      <c r="A29" s="7" t="str">
        <f>Respuestas!A29</f>
        <v>40</v>
      </c>
      <c r="B29" s="2" t="str">
        <f>Respuestas!B29</f>
        <v>40 COMFENALCO SANTANDER</v>
      </c>
      <c r="C29" s="19">
        <f>Codificacion!W29</f>
        <v>94.333333333333343</v>
      </c>
      <c r="D29" s="19">
        <f>Codificacion!X29</f>
        <v>92.857142857142861</v>
      </c>
      <c r="E29" s="19">
        <f>Codificacion!Y29</f>
        <v>91.666666666666657</v>
      </c>
      <c r="F29" s="19">
        <f>Codificacion!Z29</f>
        <v>66.666666666666657</v>
      </c>
      <c r="G29" s="20">
        <f>Codificacion!AA29</f>
        <v>86.38095238095238</v>
      </c>
      <c r="H29" s="8" t="str">
        <f t="shared" si="0"/>
        <v>Alto</v>
      </c>
      <c r="I29" s="8">
        <f>Reglas_Consistencia!M29</f>
        <v>0</v>
      </c>
      <c r="J29" s="8" t="str">
        <f>Reglas_Consistencia!O29</f>
        <v>Alta</v>
      </c>
      <c r="K29" s="22" t="str">
        <f t="shared" si="1"/>
        <v>Consolidado</v>
      </c>
      <c r="L29" s="22" t="str">
        <f t="shared" si="2"/>
        <v>Verde</v>
      </c>
    </row>
    <row r="30" spans="1:12" x14ac:dyDescent="0.2">
      <c r="A30" s="4" t="str">
        <f>Respuestas!A30</f>
        <v>41</v>
      </c>
      <c r="B30" s="5" t="str">
        <f>Respuestas!B30</f>
        <v>41 COMFASUCRE</v>
      </c>
      <c r="C30" s="17">
        <f>Codificacion!W30</f>
        <v>33.333333333333329</v>
      </c>
      <c r="D30" s="17">
        <f>Codificacion!X30</f>
        <v>89</v>
      </c>
      <c r="E30" s="19">
        <f>Codificacion!Y30</f>
        <v>63.833333333333329</v>
      </c>
      <c r="F30" s="17">
        <f>Codificacion!Z30</f>
        <v>100</v>
      </c>
      <c r="G30" s="18">
        <f>Codificacion!AA30</f>
        <v>71.541666666666657</v>
      </c>
      <c r="H30" s="6" t="str">
        <f t="shared" si="0"/>
        <v>Alto</v>
      </c>
      <c r="I30" s="6">
        <f>Reglas_Consistencia!M30</f>
        <v>0</v>
      </c>
      <c r="J30" s="6" t="str">
        <f>Reglas_Consistencia!O30</f>
        <v>Alta</v>
      </c>
      <c r="K30" s="21" t="str">
        <f t="shared" si="1"/>
        <v>Consolidado</v>
      </c>
      <c r="L30" s="21" t="str">
        <f t="shared" si="2"/>
        <v>Verde</v>
      </c>
    </row>
    <row r="31" spans="1:12" x14ac:dyDescent="0.2">
      <c r="A31" s="7" t="str">
        <f>Respuestas!A31</f>
        <v>43</v>
      </c>
      <c r="B31" s="2" t="str">
        <f>Respuestas!B31</f>
        <v>43 COMFENALCO QUINDÍO</v>
      </c>
      <c r="C31" s="19">
        <f>Codificacion!W31</f>
        <v>61</v>
      </c>
      <c r="D31" s="19">
        <f>Codificacion!X31</f>
        <v>55.714285714285715</v>
      </c>
      <c r="E31" s="19">
        <f>Codificacion!Y31</f>
        <v>43.4</v>
      </c>
      <c r="F31" s="19">
        <f>Codificacion!Z31</f>
        <v>33.333333333333329</v>
      </c>
      <c r="G31" s="20">
        <f>Codificacion!AA31</f>
        <v>48.361904761904768</v>
      </c>
      <c r="H31" s="8" t="str">
        <f t="shared" si="0"/>
        <v>Medio</v>
      </c>
      <c r="I31" s="8">
        <f>Reglas_Consistencia!M31</f>
        <v>0</v>
      </c>
      <c r="J31" s="8" t="str">
        <f>Reglas_Consistencia!O31</f>
        <v>Alta</v>
      </c>
      <c r="K31" s="22" t="str">
        <f t="shared" si="1"/>
        <v>Rezago transparente</v>
      </c>
      <c r="L31" s="22" t="str">
        <f t="shared" si="2"/>
        <v>Amarillo</v>
      </c>
    </row>
    <row r="32" spans="1:12" x14ac:dyDescent="0.2">
      <c r="A32" s="4" t="str">
        <f>Respuestas!A32</f>
        <v>44</v>
      </c>
      <c r="B32" s="5" t="str">
        <f>Respuestas!B32</f>
        <v>44 COMFAMILIAR RISARALDA</v>
      </c>
      <c r="C32" s="17">
        <f>Codificacion!W32</f>
        <v>94.333333333333343</v>
      </c>
      <c r="D32" s="17">
        <f>Codificacion!X32</f>
        <v>92.857142857142861</v>
      </c>
      <c r="E32" s="19">
        <f>Codificacion!Y32</f>
        <v>10</v>
      </c>
      <c r="F32" s="17">
        <f>Codificacion!Z32</f>
        <v>56.25</v>
      </c>
      <c r="G32" s="18">
        <f>Codificacion!AA32</f>
        <v>63.360119047619051</v>
      </c>
      <c r="H32" s="6" t="str">
        <f t="shared" si="0"/>
        <v>Medio</v>
      </c>
      <c r="I32" s="6">
        <f>Reglas_Consistencia!M32</f>
        <v>0</v>
      </c>
      <c r="J32" s="6" t="str">
        <f>Reglas_Consistencia!O32</f>
        <v>Alta</v>
      </c>
      <c r="K32" s="21" t="str">
        <f t="shared" si="1"/>
        <v>Rezago transparente</v>
      </c>
      <c r="L32" s="21" t="str">
        <f t="shared" si="2"/>
        <v>Amarillo</v>
      </c>
    </row>
    <row r="33" spans="1:12" x14ac:dyDescent="0.2">
      <c r="A33" s="7" t="str">
        <f>Respuestas!A33</f>
        <v>46</v>
      </c>
      <c r="B33" s="2" t="str">
        <f>Respuestas!B33</f>
        <v>46 CAFASUR</v>
      </c>
      <c r="C33" s="19">
        <f>Codificacion!W33</f>
        <v>94.333333333333343</v>
      </c>
      <c r="D33" s="19">
        <f>Codificacion!X33</f>
        <v>45.285714285714285</v>
      </c>
      <c r="E33" s="19">
        <f>Codificacion!Y33</f>
        <v>26.6</v>
      </c>
      <c r="F33" s="19">
        <f>Codificacion!Z33</f>
        <v>8.3333333333333321</v>
      </c>
      <c r="G33" s="20">
        <f>Codificacion!AA33</f>
        <v>43.638095238095239</v>
      </c>
      <c r="H33" s="8" t="str">
        <f t="shared" si="0"/>
        <v>Medio</v>
      </c>
      <c r="I33" s="8">
        <f>Reglas_Consistencia!M33</f>
        <v>1</v>
      </c>
      <c r="J33" s="8" t="str">
        <f>Reglas_Consistencia!O33</f>
        <v>Media</v>
      </c>
      <c r="K33" s="22" t="str">
        <f t="shared" si="1"/>
        <v>Riesgo alto</v>
      </c>
      <c r="L33" s="22" t="str">
        <f t="shared" si="2"/>
        <v>Rojo</v>
      </c>
    </row>
    <row r="34" spans="1:12" x14ac:dyDescent="0.2">
      <c r="A34" s="4" t="str">
        <f>Respuestas!A34</f>
        <v>48</v>
      </c>
      <c r="B34" s="5" t="str">
        <f>Respuestas!B34</f>
        <v>48 COMFATOLIMA</v>
      </c>
      <c r="C34" s="17">
        <f>Codificacion!W34</f>
        <v>94.333333333333343</v>
      </c>
      <c r="D34" s="17">
        <f>Codificacion!X34</f>
        <v>71.428571428571431</v>
      </c>
      <c r="E34" s="19">
        <f>Codificacion!Y34</f>
        <v>80.5</v>
      </c>
      <c r="F34" s="17">
        <f>Codificacion!Z34</f>
        <v>33.333333333333329</v>
      </c>
      <c r="G34" s="18">
        <f>Codificacion!AA34</f>
        <v>69.898809523809518</v>
      </c>
      <c r="H34" s="6" t="str">
        <f t="shared" si="0"/>
        <v>Alto</v>
      </c>
      <c r="I34" s="6">
        <f>Reglas_Consistencia!M34</f>
        <v>0</v>
      </c>
      <c r="J34" s="6" t="str">
        <f>Reglas_Consistencia!O34</f>
        <v>Alta</v>
      </c>
      <c r="K34" s="21" t="str">
        <f t="shared" si="1"/>
        <v>Consolidado</v>
      </c>
      <c r="L34" s="21" t="str">
        <f t="shared" si="2"/>
        <v>Verde</v>
      </c>
    </row>
    <row r="35" spans="1:12" x14ac:dyDescent="0.2">
      <c r="A35" s="7" t="str">
        <f>Respuestas!A35</f>
        <v>50</v>
      </c>
      <c r="B35" s="2" t="str">
        <f>Respuestas!B35</f>
        <v>50 COMFENALCO TOLIMA</v>
      </c>
      <c r="C35" s="19">
        <f>Codificacion!W35</f>
        <v>94.333333333333343</v>
      </c>
      <c r="D35" s="19">
        <f>Codificacion!X35</f>
        <v>58.142857142857153</v>
      </c>
      <c r="E35" s="19">
        <f>Codificacion!Y35</f>
        <v>55.500000000000007</v>
      </c>
      <c r="F35" s="19">
        <f>Codificacion!Z35</f>
        <v>33.333333333333329</v>
      </c>
      <c r="G35" s="20">
        <f>Codificacion!AA35</f>
        <v>60.327380952380949</v>
      </c>
      <c r="H35" s="8" t="str">
        <f t="shared" si="0"/>
        <v>Medio</v>
      </c>
      <c r="I35" s="8">
        <f>Reglas_Consistencia!M35</f>
        <v>0</v>
      </c>
      <c r="J35" s="8" t="str">
        <f>Reglas_Consistencia!O35</f>
        <v>Alta</v>
      </c>
      <c r="K35" s="22" t="str">
        <f t="shared" si="1"/>
        <v>Rezago transparente</v>
      </c>
      <c r="L35" s="22" t="str">
        <f t="shared" si="2"/>
        <v>Amarillo</v>
      </c>
    </row>
    <row r="36" spans="1:12" ht="26" x14ac:dyDescent="0.2">
      <c r="A36" s="4" t="str">
        <f>Respuestas!A36</f>
        <v>56</v>
      </c>
      <c r="B36" s="5" t="str">
        <f>Respuestas!B36</f>
        <v>56 COMFENALCO VALLE DELAGENTE</v>
      </c>
      <c r="C36" s="17">
        <f>Codificacion!W36</f>
        <v>94.333333333333343</v>
      </c>
      <c r="D36" s="17">
        <f>Codificacion!X36</f>
        <v>57.142857142857139</v>
      </c>
      <c r="E36" s="19">
        <f>Codificacion!Y36</f>
        <v>73.400000000000006</v>
      </c>
      <c r="F36" s="17">
        <f>Codificacion!Z36</f>
        <v>100</v>
      </c>
      <c r="G36" s="18">
        <f>Codificacion!AA36</f>
        <v>81.219047619047615</v>
      </c>
      <c r="H36" s="6" t="str">
        <f t="shared" si="0"/>
        <v>Alto</v>
      </c>
      <c r="I36" s="6">
        <f>Reglas_Consistencia!M36</f>
        <v>0</v>
      </c>
      <c r="J36" s="6" t="str">
        <f>Reglas_Consistencia!O36</f>
        <v>Alta</v>
      </c>
      <c r="K36" s="21" t="str">
        <f t="shared" si="1"/>
        <v>Consolidado</v>
      </c>
      <c r="L36" s="21" t="str">
        <f t="shared" si="2"/>
        <v>Verde</v>
      </c>
    </row>
    <row r="37" spans="1:12" x14ac:dyDescent="0.2">
      <c r="A37" s="7" t="str">
        <f>Respuestas!A37</f>
        <v>57</v>
      </c>
      <c r="B37" s="2" t="str">
        <f>Respuestas!B37</f>
        <v>57 COMFANDI</v>
      </c>
      <c r="C37" s="19">
        <f>Codificacion!W37</f>
        <v>94.333333333333343</v>
      </c>
      <c r="D37" s="19">
        <f>Codificacion!X37</f>
        <v>83.285714285714292</v>
      </c>
      <c r="E37" s="19">
        <f>Codificacion!Y37</f>
        <v>75</v>
      </c>
      <c r="F37" s="19">
        <f>Codificacion!Z37</f>
        <v>66.666666666666657</v>
      </c>
      <c r="G37" s="20">
        <f>Codificacion!AA37</f>
        <v>79.821428571428584</v>
      </c>
      <c r="H37" s="8" t="str">
        <f t="shared" si="0"/>
        <v>Alto</v>
      </c>
      <c r="I37" s="8">
        <f>Reglas_Consistencia!M37</f>
        <v>0</v>
      </c>
      <c r="J37" s="8" t="str">
        <f>Reglas_Consistencia!O37</f>
        <v>Alta</v>
      </c>
      <c r="K37" s="22" t="str">
        <f t="shared" si="1"/>
        <v>Consolidado</v>
      </c>
      <c r="L37" s="22" t="str">
        <f t="shared" si="2"/>
        <v>Verde</v>
      </c>
    </row>
    <row r="38" spans="1:12" x14ac:dyDescent="0.2">
      <c r="A38" s="4" t="str">
        <f>Respuestas!A38</f>
        <v>63</v>
      </c>
      <c r="B38" s="5" t="str">
        <f>Respuestas!B38</f>
        <v>63 COMFAMILIAR PUTUMAYO</v>
      </c>
      <c r="C38" s="17">
        <f>Codificacion!W38</f>
        <v>100</v>
      </c>
      <c r="D38" s="17">
        <f>Codificacion!X38</f>
        <v>89</v>
      </c>
      <c r="E38" s="19">
        <f>Codificacion!Y38</f>
        <v>77.833333333333329</v>
      </c>
      <c r="F38" s="17">
        <f>Codificacion!Z38</f>
        <v>50</v>
      </c>
      <c r="G38" s="18">
        <f>Codificacion!AA38</f>
        <v>79.208333333333329</v>
      </c>
      <c r="H38" s="6" t="str">
        <f t="shared" si="0"/>
        <v>Alto</v>
      </c>
      <c r="I38" s="6">
        <f>Reglas_Consistencia!M38</f>
        <v>0</v>
      </c>
      <c r="J38" s="6" t="str">
        <f>Reglas_Consistencia!O38</f>
        <v>Media</v>
      </c>
      <c r="K38" s="21" t="str">
        <f t="shared" si="1"/>
        <v>Riesgo de sobre-reporte</v>
      </c>
      <c r="L38" s="21" t="str">
        <f t="shared" si="2"/>
        <v>Amarillo</v>
      </c>
    </row>
    <row r="39" spans="1:12" x14ac:dyDescent="0.2">
      <c r="A39" s="7" t="str">
        <f>Respuestas!A39</f>
        <v>64</v>
      </c>
      <c r="B39" s="2" t="str">
        <f>Respuestas!B39</f>
        <v>64 CAJASAI</v>
      </c>
      <c r="C39" s="19">
        <f>Codificacion!W39</f>
        <v>0</v>
      </c>
      <c r="D39" s="19">
        <f>Codificacion!X39</f>
        <v>66.714285714285708</v>
      </c>
      <c r="E39" s="19">
        <f>Codificacion!Y39</f>
        <v>63.833333333333329</v>
      </c>
      <c r="F39" s="19">
        <f>Codificacion!Z39</f>
        <v>33.333333333333329</v>
      </c>
      <c r="G39" s="20">
        <f>Codificacion!AA39</f>
        <v>40.970238095238088</v>
      </c>
      <c r="H39" s="8" t="str">
        <f t="shared" si="0"/>
        <v>Medio</v>
      </c>
      <c r="I39" s="8">
        <f>Reglas_Consistencia!M39</f>
        <v>0</v>
      </c>
      <c r="J39" s="8" t="str">
        <f>Reglas_Consistencia!O39</f>
        <v>Alta</v>
      </c>
      <c r="K39" s="22" t="str">
        <f t="shared" si="1"/>
        <v>Rezago transparente</v>
      </c>
      <c r="L39" s="22" t="str">
        <f t="shared" si="2"/>
        <v>Amarillo</v>
      </c>
    </row>
    <row r="40" spans="1:12" x14ac:dyDescent="0.2">
      <c r="A40" s="4" t="str">
        <f>Respuestas!A40</f>
        <v>65</v>
      </c>
      <c r="B40" s="5" t="str">
        <f>Respuestas!B40</f>
        <v>65 CAFAMAZ</v>
      </c>
      <c r="C40" s="17">
        <f>Codificacion!W40</f>
        <v>66.666666666666657</v>
      </c>
      <c r="D40" s="17">
        <f>Codificacion!X40</f>
        <v>42.857142857142854</v>
      </c>
      <c r="E40" s="19">
        <f>Codificacion!Y40</f>
        <v>61.166666666666671</v>
      </c>
      <c r="F40" s="17">
        <f>Codificacion!Z40</f>
        <v>25</v>
      </c>
      <c r="G40" s="18">
        <f>Codificacion!AA40</f>
        <v>48.922619047619051</v>
      </c>
      <c r="H40" s="6" t="str">
        <f t="shared" si="0"/>
        <v>Medio</v>
      </c>
      <c r="I40" s="6">
        <f>Reglas_Consistencia!M40</f>
        <v>1</v>
      </c>
      <c r="J40" s="6" t="str">
        <f>Reglas_Consistencia!O40</f>
        <v>Media</v>
      </c>
      <c r="K40" s="21" t="str">
        <f t="shared" si="1"/>
        <v>Riesgo alto</v>
      </c>
      <c r="L40" s="21" t="str">
        <f t="shared" si="2"/>
        <v>Rojo</v>
      </c>
    </row>
    <row r="41" spans="1:12" x14ac:dyDescent="0.2">
      <c r="A41" s="7" t="str">
        <f>Respuestas!A41</f>
        <v>67</v>
      </c>
      <c r="B41" s="2" t="str">
        <f>Respuestas!B41</f>
        <v>67 COMFIAR</v>
      </c>
      <c r="C41" s="19">
        <f>Codificacion!W41</f>
        <v>94.333333333333343</v>
      </c>
      <c r="D41" s="19">
        <f>Codificacion!X41</f>
        <v>92.857142857142861</v>
      </c>
      <c r="E41" s="19">
        <f>Codificacion!Y41</f>
        <v>66.666666666666657</v>
      </c>
      <c r="F41" s="19">
        <f>Codificacion!Z41</f>
        <v>50</v>
      </c>
      <c r="G41" s="20">
        <f>Codificacion!AA41</f>
        <v>75.964285714285722</v>
      </c>
      <c r="H41" s="8" t="str">
        <f t="shared" si="0"/>
        <v>Alto</v>
      </c>
      <c r="I41" s="8">
        <f>Reglas_Consistencia!M41</f>
        <v>1</v>
      </c>
      <c r="J41" s="8" t="str">
        <f>Reglas_Consistencia!O41</f>
        <v>Media</v>
      </c>
      <c r="K41" s="22" t="str">
        <f t="shared" si="1"/>
        <v>Riesgo de sobre-reporte</v>
      </c>
      <c r="L41" s="22" t="str">
        <f t="shared" si="2"/>
        <v>Amarillo</v>
      </c>
    </row>
    <row r="42" spans="1:12" x14ac:dyDescent="0.2">
      <c r="A42" s="4" t="str">
        <f>Respuestas!A42</f>
        <v>68</v>
      </c>
      <c r="B42" s="5" t="str">
        <f>Respuestas!B42</f>
        <v>68 COMCAJA</v>
      </c>
      <c r="C42" s="17">
        <f>Codificacion!W42</f>
        <v>44.333333333333336</v>
      </c>
      <c r="D42" s="17">
        <f>Codificacion!X42</f>
        <v>40.428571428571431</v>
      </c>
      <c r="E42" s="19">
        <f>Codificacion!Y42</f>
        <v>41.666666666666671</v>
      </c>
      <c r="F42" s="17">
        <f>Codificacion!Z42</f>
        <v>50</v>
      </c>
      <c r="G42" s="18">
        <f>Codificacion!AA42</f>
        <v>44.107142857142861</v>
      </c>
      <c r="H42" s="6" t="str">
        <f t="shared" si="0"/>
        <v>Medio</v>
      </c>
      <c r="I42" s="6">
        <f>Reglas_Consistencia!M42</f>
        <v>1</v>
      </c>
      <c r="J42" s="6" t="str">
        <f>Reglas_Consistencia!O42</f>
        <v>Media</v>
      </c>
      <c r="K42" s="21" t="str">
        <f t="shared" si="1"/>
        <v>Riesgo alto</v>
      </c>
      <c r="L42" s="21" t="str">
        <f t="shared" si="2"/>
        <v>Rojo</v>
      </c>
    </row>
    <row r="43" spans="1:12" x14ac:dyDescent="0.2">
      <c r="A43" s="7" t="str">
        <f>Respuestas!A43</f>
        <v>69</v>
      </c>
      <c r="B43" s="2" t="str">
        <f>Respuestas!B43</f>
        <v>69 COMFACASANARE</v>
      </c>
      <c r="C43" s="19">
        <f>Codificacion!W43</f>
        <v>66.666666666666657</v>
      </c>
      <c r="D43" s="19">
        <f>Codificacion!X43</f>
        <v>47.571428571428569</v>
      </c>
      <c r="E43" s="19">
        <f>Codificacion!Y43</f>
        <v>47.166666666666671</v>
      </c>
      <c r="F43" s="19">
        <f>Codificacion!Z43</f>
        <v>66.666666666666657</v>
      </c>
      <c r="G43" s="20">
        <f>Codificacion!AA43</f>
        <v>57.017857142857139</v>
      </c>
      <c r="H43" s="8" t="str">
        <f t="shared" si="0"/>
        <v>Medio</v>
      </c>
      <c r="I43" s="8">
        <f>Reglas_Consistencia!M43</f>
        <v>1</v>
      </c>
      <c r="J43" s="8" t="str">
        <f>Reglas_Consistencia!O43</f>
        <v>Media</v>
      </c>
      <c r="K43" s="22" t="str">
        <f t="shared" si="1"/>
        <v>Riesgo alto</v>
      </c>
      <c r="L43" s="22" t="str">
        <f t="shared" si="2"/>
        <v>Rojo</v>
      </c>
    </row>
  </sheetData>
  <conditionalFormatting sqref="M2:M43">
    <cfRule type="containsText" dxfId="3" priority="4" operator="containsText" text="Rojo">
      <formula>NOT(ISERROR(SEARCH("Rojo",M2)))</formula>
    </cfRule>
  </conditionalFormatting>
  <conditionalFormatting sqref="L2:L43">
    <cfRule type="containsText" dxfId="2" priority="1" operator="containsText" text="Verde">
      <formula>NOT(ISERROR(SEARCH("Verde",L2)))</formula>
    </cfRule>
    <cfRule type="containsText" dxfId="1" priority="2" operator="containsText" text="Amarillo">
      <formula>NOT(ISERROR(SEARCH("Amarillo",L2)))</formula>
    </cfRule>
    <cfRule type="containsText" dxfId="0" priority="3" operator="containsText" text="Rojo">
      <formula>NOT(ISERROR(SEARCH("Rojo",L2)))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6CDBE59976B541BF344DCC70581D1E" ma:contentTypeVersion="16" ma:contentTypeDescription="Crear nuevo documento." ma:contentTypeScope="" ma:versionID="e536f583e8ac25569a52ffe1f12a6426">
  <xsd:schema xmlns:xsd="http://www.w3.org/2001/XMLSchema" xmlns:xs="http://www.w3.org/2001/XMLSchema" xmlns:p="http://schemas.microsoft.com/office/2006/metadata/properties" xmlns:ns2="b0e6e396-aa84-4d77-a14b-fa196846b760" xmlns:ns3="d09ef30f-d95b-4109-beb5-a9eb9f80d54d" targetNamespace="http://schemas.microsoft.com/office/2006/metadata/properties" ma:root="true" ma:fieldsID="b0a7199d75e31b2abca5919550a0559f" ns2:_="" ns3:_="">
    <xsd:import namespace="b0e6e396-aa84-4d77-a14b-fa196846b760"/>
    <xsd:import namespace="d09ef30f-d95b-4109-beb5-a9eb9f80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6e396-aa84-4d77-a14b-fa196846b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48fd872-4201-4751-be84-a588904617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f30f-d95b-4109-beb5-a9eb9f80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41d656c-0a7c-4f99-bf73-28c092afba7d}" ma:internalName="TaxCatchAll" ma:showField="CatchAllData" ma:web="d09ef30f-d95b-4109-beb5-a9eb9f80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e6e396-aa84-4d77-a14b-fa196846b760">
      <Terms xmlns="http://schemas.microsoft.com/office/infopath/2007/PartnerControls"/>
    </lcf76f155ced4ddcb4097134ff3c332f>
    <TaxCatchAll xmlns="d09ef30f-d95b-4109-beb5-a9eb9f80d54d" xsi:nil="true"/>
  </documentManagement>
</p:properties>
</file>

<file path=customXml/itemProps1.xml><?xml version="1.0" encoding="utf-8"?>
<ds:datastoreItem xmlns:ds="http://schemas.openxmlformats.org/officeDocument/2006/customXml" ds:itemID="{B038BD16-0EE8-4821-8F72-FE0CF98BC35E}"/>
</file>

<file path=customXml/itemProps2.xml><?xml version="1.0" encoding="utf-8"?>
<ds:datastoreItem xmlns:ds="http://schemas.openxmlformats.org/officeDocument/2006/customXml" ds:itemID="{F77930A8-24D6-4E01-B9E0-19E30C39272F}"/>
</file>

<file path=customXml/itemProps3.xml><?xml version="1.0" encoding="utf-8"?>
<ds:datastoreItem xmlns:ds="http://schemas.openxmlformats.org/officeDocument/2006/customXml" ds:itemID="{ABBBBDC2-D996-44C5-862C-B673DAA29CA1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Llave_Calificacion</vt:lpstr>
      <vt:lpstr>Respuestas</vt:lpstr>
      <vt:lpstr>Codificacion</vt:lpstr>
      <vt:lpstr>Reglas_Consistencia</vt:lpstr>
      <vt:lpstr>Cuantitativos</vt:lpstr>
      <vt:lpstr>Tablero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Julio C. Ocampo</cp:lastModifiedBy>
  <cp:revision>0</cp:revision>
  <dcterms:created xsi:type="dcterms:W3CDTF">2026-06-18T13:45:38Z</dcterms:created>
  <dcterms:modified xsi:type="dcterms:W3CDTF">2026-06-23T00:11:13Z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0x0101006A6CDBE59976B541BF344DCC70581D1E</vt:lpwstr>
  </property>
</Properties>
</file>